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Users/elia/Desktop/TODO DESKTOP 2025 6 NOV /ARCHIVOS 2026/BAC/BANCA MOVIL/"/>
    </mc:Choice>
  </mc:AlternateContent>
  <xr:revisionPtr revIDLastSave="0" documentId="13_ncr:20001_{D678CFFC-FBB0-1842-BE01-A5CD4628F8FB}" xr6:coauthVersionLast="47" xr6:coauthVersionMax="47" xr10:uidLastSave="{00000000-0000-0000-0000-000000000000}"/>
  <bookViews>
    <workbookView xWindow="0" yWindow="500" windowWidth="28800" windowHeight="16160" xr2:uid="{00000000-000D-0000-FFFF-FFFF00000000}"/>
  </bookViews>
  <sheets>
    <sheet name="FLOW GENERAl" sheetId="1" r:id="rId1"/>
    <sheet name="Resumen" sheetId="4" r:id="rId2"/>
    <sheet name="RESU MFC MUJER" sheetId="2" state="hidden" r:id="rId3"/>
    <sheet name="Sheet1" sheetId="3" state="hidden" r:id="rId4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Q21" i="1" l="1"/>
  <c r="AQ20" i="1"/>
  <c r="AW20" i="1"/>
  <c r="AW21" i="1"/>
  <c r="AQ14" i="1"/>
  <c r="AQ15" i="1"/>
  <c r="AW25" i="1"/>
  <c r="G3" i="4" l="1"/>
  <c r="BB29" i="1" l="1"/>
  <c r="BA29" i="1"/>
  <c r="AZ29" i="1"/>
  <c r="AY29" i="1"/>
  <c r="AX29" i="1"/>
  <c r="AV29" i="1"/>
  <c r="AU29" i="1"/>
  <c r="AT29" i="1"/>
  <c r="AS29" i="1"/>
  <c r="AR29" i="1"/>
  <c r="AP29" i="1"/>
  <c r="AO29" i="1"/>
  <c r="AN29" i="1"/>
  <c r="AM29" i="1"/>
  <c r="AL29" i="1"/>
  <c r="AJ29" i="1"/>
  <c r="AI29" i="1"/>
  <c r="AH29" i="1"/>
  <c r="BC25" i="1" l="1"/>
  <c r="AQ77" i="1"/>
  <c r="CB77" i="1" s="1"/>
  <c r="AK73" i="1"/>
  <c r="AF80" i="1" s="1"/>
  <c r="AK63" i="1"/>
  <c r="AQ62" i="1"/>
  <c r="AK62" i="1"/>
  <c r="F63" i="1"/>
  <c r="CB45" i="1"/>
  <c r="CF45" i="1" s="1"/>
  <c r="AK37" i="1"/>
  <c r="T57" i="1"/>
  <c r="N57" i="1"/>
  <c r="H57" i="1"/>
  <c r="H83" i="1" s="1"/>
  <c r="AW53" i="1"/>
  <c r="AW52" i="1"/>
  <c r="AW51" i="1"/>
  <c r="AW50" i="1"/>
  <c r="AW49" i="1"/>
  <c r="AW48" i="1"/>
  <c r="AW47" i="1"/>
  <c r="AW46" i="1"/>
  <c r="AW45" i="1"/>
  <c r="AQ44" i="1"/>
  <c r="CB44" i="1" s="1"/>
  <c r="CF44" i="1" s="1"/>
  <c r="AP46" i="1"/>
  <c r="AQ46" i="1" s="1"/>
  <c r="AP45" i="1"/>
  <c r="AQ53" i="1"/>
  <c r="CB53" i="1" s="1"/>
  <c r="AQ52" i="1"/>
  <c r="AQ51" i="1"/>
  <c r="CB51" i="1" s="1"/>
  <c r="AQ50" i="1"/>
  <c r="CB50" i="1" s="1"/>
  <c r="AQ49" i="1"/>
  <c r="CB49" i="1" s="1"/>
  <c r="AQ48" i="1"/>
  <c r="AQ47" i="1"/>
  <c r="AQ45" i="1"/>
  <c r="AQ40" i="1"/>
  <c r="AQ39" i="1"/>
  <c r="AQ38" i="1"/>
  <c r="AK40" i="1"/>
  <c r="AK39" i="1"/>
  <c r="AK38" i="1"/>
  <c r="F37" i="1"/>
  <c r="F25" i="1"/>
  <c r="F21" i="1"/>
  <c r="F20" i="1"/>
  <c r="CB52" i="1" l="1"/>
  <c r="AX31" i="1"/>
  <c r="H3" i="4"/>
  <c r="AR31" i="1"/>
  <c r="AR30" i="1"/>
  <c r="AW29" i="1"/>
  <c r="AL30" i="1"/>
  <c r="AQ29" i="1"/>
  <c r="CB25" i="1"/>
  <c r="CF25" i="1" s="1"/>
  <c r="AX30" i="1"/>
  <c r="BC29" i="1"/>
  <c r="CD45" i="1"/>
  <c r="AL31" i="1"/>
  <c r="AF68" i="1"/>
  <c r="CC25" i="1" l="1"/>
  <c r="CD25" i="1"/>
  <c r="T80" i="1" l="1"/>
  <c r="E44" i="1"/>
  <c r="CD44" i="1" s="1"/>
  <c r="Z30" i="1"/>
  <c r="Z31" i="1"/>
  <c r="CF78" i="1"/>
  <c r="F77" i="1"/>
  <c r="F73" i="1"/>
  <c r="Y63" i="1"/>
  <c r="S63" i="1"/>
  <c r="Y64" i="1"/>
  <c r="Y62" i="1"/>
  <c r="S62" i="1"/>
  <c r="F62" i="1"/>
  <c r="CB48" i="1"/>
  <c r="CB47" i="1"/>
  <c r="CB46" i="1"/>
  <c r="CB37" i="1"/>
  <c r="CB39" i="1"/>
  <c r="CB40" i="1"/>
  <c r="CB38" i="1"/>
  <c r="E37" i="1"/>
  <c r="T30" i="1"/>
  <c r="N30" i="1"/>
  <c r="CB63" i="1" l="1"/>
  <c r="CD63" i="1" s="1"/>
  <c r="AX57" i="1"/>
  <c r="AR57" i="1"/>
  <c r="AR83" i="1" s="1"/>
  <c r="AL57" i="1"/>
  <c r="AF57" i="1"/>
  <c r="CB62" i="1"/>
  <c r="CD62" i="1" s="1"/>
  <c r="N68" i="1"/>
  <c r="T68" i="1"/>
  <c r="N80" i="1"/>
  <c r="CF77" i="1"/>
  <c r="N31" i="1"/>
  <c r="T31" i="1"/>
  <c r="CD78" i="1"/>
  <c r="CF63" i="1" l="1"/>
  <c r="CD77" i="1"/>
  <c r="T83" i="1"/>
  <c r="N83" i="1"/>
  <c r="BV81" i="1" l="1"/>
  <c r="BP81" i="1"/>
  <c r="BJ81" i="1"/>
  <c r="BD81" i="1"/>
  <c r="AR81" i="1"/>
  <c r="Z81" i="1"/>
  <c r="AX80" i="1"/>
  <c r="AX81" i="1" s="1"/>
  <c r="CF79" i="1"/>
  <c r="CD79" i="1"/>
  <c r="CF74" i="1"/>
  <c r="CD74" i="1"/>
  <c r="AQ73" i="1"/>
  <c r="AF81" i="1"/>
  <c r="F7" i="4" s="1"/>
  <c r="BV84" i="1"/>
  <c r="BQ8" i="1"/>
  <c r="AY8" i="1"/>
  <c r="CB73" i="1" l="1"/>
  <c r="CD73" i="1" s="1"/>
  <c r="CD80" i="1" s="1"/>
  <c r="AL80" i="1"/>
  <c r="CF73" i="1" l="1"/>
  <c r="CB81" i="1"/>
  <c r="CD81" i="1"/>
  <c r="CF80" i="1" l="1"/>
  <c r="CF81" i="1" s="1"/>
  <c r="AX68" i="1"/>
  <c r="AX83" i="1" s="1"/>
  <c r="BV30" i="1" l="1"/>
  <c r="BT29" i="1"/>
  <c r="BS29" i="1"/>
  <c r="BR29" i="1"/>
  <c r="BQ29" i="1"/>
  <c r="BP29" i="1"/>
  <c r="BN29" i="1"/>
  <c r="BM29" i="1"/>
  <c r="BL29" i="1"/>
  <c r="BK29" i="1"/>
  <c r="BJ29" i="1"/>
  <c r="BH29" i="1"/>
  <c r="BG29" i="1"/>
  <c r="BF29" i="1"/>
  <c r="BE29" i="1"/>
  <c r="BD29" i="1"/>
  <c r="CB21" i="1"/>
  <c r="CD21" i="1" s="1"/>
  <c r="BP31" i="1"/>
  <c r="AL81" i="1"/>
  <c r="G7" i="4" s="1"/>
  <c r="AE36" i="1"/>
  <c r="AK15" i="1"/>
  <c r="CB15" i="1" s="1"/>
  <c r="AK14" i="1"/>
  <c r="F3" i="4" s="1"/>
  <c r="F15" i="1"/>
  <c r="F14" i="1"/>
  <c r="AG29" i="1"/>
  <c r="AF29" i="1"/>
  <c r="CA29" i="1"/>
  <c r="BZ29" i="1"/>
  <c r="BY29" i="1"/>
  <c r="BX29" i="1"/>
  <c r="BW29" i="1"/>
  <c r="BV29" i="1"/>
  <c r="AD29" i="1"/>
  <c r="AC29" i="1"/>
  <c r="AB29" i="1"/>
  <c r="AA29" i="1"/>
  <c r="Z29" i="1"/>
  <c r="X29" i="1"/>
  <c r="W29" i="1"/>
  <c r="V29" i="1"/>
  <c r="U29" i="1"/>
  <c r="T29" i="1"/>
  <c r="R29" i="1"/>
  <c r="Q29" i="1"/>
  <c r="P29" i="1"/>
  <c r="O29" i="1"/>
  <c r="N29" i="1"/>
  <c r="M29" i="1"/>
  <c r="L29" i="1"/>
  <c r="K29" i="1"/>
  <c r="J29" i="1"/>
  <c r="I29" i="1"/>
  <c r="H29" i="1"/>
  <c r="S29" i="1"/>
  <c r="Y29" i="1"/>
  <c r="U8" i="1"/>
  <c r="V8" i="1" s="1"/>
  <c r="W8" i="1" s="1"/>
  <c r="X8" i="1" s="1"/>
  <c r="T32" i="1"/>
  <c r="AM8" i="1"/>
  <c r="AN8" i="1" s="1"/>
  <c r="AO8" i="1" s="1"/>
  <c r="AP8" i="1" s="1"/>
  <c r="Q5" i="3"/>
  <c r="R5" i="3" s="1"/>
  <c r="S5" i="3" s="1"/>
  <c r="L5" i="3"/>
  <c r="M5" i="3"/>
  <c r="N5" i="3" s="1"/>
  <c r="F5" i="3"/>
  <c r="G5" i="3"/>
  <c r="H5" i="3"/>
  <c r="I5" i="3" s="1"/>
  <c r="I18" i="2"/>
  <c r="D18" i="2"/>
  <c r="CF43" i="1"/>
  <c r="CD43" i="1"/>
  <c r="E11" i="3"/>
  <c r="H32" i="1"/>
  <c r="E8" i="3" s="1"/>
  <c r="BV32" i="1"/>
  <c r="AX32" i="1"/>
  <c r="BX8" i="1"/>
  <c r="BY8" i="1" s="1"/>
  <c r="BZ8" i="1" s="1"/>
  <c r="BR8" i="1"/>
  <c r="BS8" i="1" s="1"/>
  <c r="BT8" i="1" s="1"/>
  <c r="BL8" i="1"/>
  <c r="BM8" i="1" s="1"/>
  <c r="BN8" i="1" s="1"/>
  <c r="BF8" i="1"/>
  <c r="BG8" i="1" s="1"/>
  <c r="BH8" i="1" s="1"/>
  <c r="AZ8" i="1"/>
  <c r="BA8" i="1" s="1"/>
  <c r="BB8" i="1" s="1"/>
  <c r="AT8" i="1"/>
  <c r="AU8" i="1" s="1"/>
  <c r="AV8" i="1" s="1"/>
  <c r="AH8" i="1"/>
  <c r="AI8" i="1" s="1"/>
  <c r="AJ8" i="1" s="1"/>
  <c r="AB8" i="1"/>
  <c r="AC8" i="1" s="1"/>
  <c r="AD8" i="1" s="1"/>
  <c r="P8" i="1"/>
  <c r="Q8" i="1" s="1"/>
  <c r="R8" i="1" s="1"/>
  <c r="J8" i="1"/>
  <c r="K8" i="1" s="1"/>
  <c r="L8" i="1" s="1"/>
  <c r="Z69" i="1"/>
  <c r="N32" i="1"/>
  <c r="O11" i="3"/>
  <c r="CF55" i="1"/>
  <c r="J11" i="3"/>
  <c r="AR32" i="1"/>
  <c r="O18" i="2"/>
  <c r="I19" i="2" s="1"/>
  <c r="P15" i="2"/>
  <c r="P6" i="2"/>
  <c r="AF31" i="1" l="1"/>
  <c r="AF83" i="1" s="1"/>
  <c r="AF30" i="1"/>
  <c r="CB14" i="1"/>
  <c r="CF14" i="1" s="1"/>
  <c r="CB36" i="1"/>
  <c r="Z57" i="1"/>
  <c r="Z83" i="1" s="1"/>
  <c r="CF21" i="1"/>
  <c r="O8" i="3"/>
  <c r="D19" i="2"/>
  <c r="P12" i="2"/>
  <c r="P18" i="2" s="1"/>
  <c r="P9" i="2"/>
  <c r="J8" i="3"/>
  <c r="BJ57" i="1"/>
  <c r="BJ58" i="1" s="1"/>
  <c r="T81" i="1"/>
  <c r="N81" i="1"/>
  <c r="H81" i="1"/>
  <c r="BJ31" i="1"/>
  <c r="BJ30" i="1"/>
  <c r="BD31" i="1"/>
  <c r="BD32" i="1" s="1"/>
  <c r="BD30" i="1"/>
  <c r="BP32" i="1"/>
  <c r="BP30" i="1"/>
  <c r="BU29" i="1"/>
  <c r="T84" i="1"/>
  <c r="BO29" i="1"/>
  <c r="BV57" i="1"/>
  <c r="BI29" i="1"/>
  <c r="N84" i="1"/>
  <c r="CF15" i="1"/>
  <c r="BP57" i="1"/>
  <c r="BP83" i="1" s="1"/>
  <c r="BP84" i="1" s="1"/>
  <c r="BD57" i="1"/>
  <c r="H69" i="1"/>
  <c r="AX84" i="1"/>
  <c r="H84" i="1"/>
  <c r="AR84" i="1"/>
  <c r="BP69" i="1"/>
  <c r="BV69" i="1"/>
  <c r="AF58" i="1"/>
  <c r="F5" i="4" s="1"/>
  <c r="T69" i="1"/>
  <c r="AL68" i="1"/>
  <c r="AL83" i="1" s="1"/>
  <c r="N69" i="1"/>
  <c r="AL32" i="1"/>
  <c r="CF37" i="1"/>
  <c r="BD69" i="1"/>
  <c r="BJ69" i="1"/>
  <c r="Z32" i="1"/>
  <c r="AE29" i="1"/>
  <c r="AR69" i="1"/>
  <c r="CC21" i="1"/>
  <c r="AK29" i="1"/>
  <c r="CB20" i="1"/>
  <c r="AF32" i="1"/>
  <c r="AL58" i="1"/>
  <c r="G5" i="4" s="1"/>
  <c r="CD55" i="1"/>
  <c r="U19" i="3"/>
  <c r="V13" i="3" s="1"/>
  <c r="CD36" i="1" l="1"/>
  <c r="CB58" i="1"/>
  <c r="D5" i="4" s="1"/>
  <c r="BJ83" i="1"/>
  <c r="BJ84" i="1" s="1"/>
  <c r="CF36" i="1"/>
  <c r="CF57" i="1" s="1"/>
  <c r="CF58" i="1" s="1"/>
  <c r="CC20" i="1"/>
  <c r="CD20" i="1"/>
  <c r="I7" i="4"/>
  <c r="CB29" i="1"/>
  <c r="CB32" i="1" s="1"/>
  <c r="D3" i="4" s="1"/>
  <c r="BJ32" i="1"/>
  <c r="BD83" i="1"/>
  <c r="BD84" i="1" s="1"/>
  <c r="AF84" i="1"/>
  <c r="AL84" i="1"/>
  <c r="Z58" i="1"/>
  <c r="H5" i="4" s="1"/>
  <c r="H8" i="4" s="1"/>
  <c r="Z84" i="1"/>
  <c r="AR58" i="1"/>
  <c r="T58" i="1"/>
  <c r="CF62" i="1"/>
  <c r="CF68" i="1" s="1"/>
  <c r="CB69" i="1"/>
  <c r="N58" i="1"/>
  <c r="BV58" i="1"/>
  <c r="I3" i="4"/>
  <c r="CC14" i="1"/>
  <c r="AF69" i="1"/>
  <c r="F6" i="4" s="1"/>
  <c r="AX69" i="1"/>
  <c r="AL69" i="1"/>
  <c r="G6" i="4" s="1"/>
  <c r="I6" i="4" s="1"/>
  <c r="BP58" i="1"/>
  <c r="CD37" i="1"/>
  <c r="CD15" i="1"/>
  <c r="CC15" i="1"/>
  <c r="CD14" i="1"/>
  <c r="H58" i="1"/>
  <c r="E14" i="3" s="1"/>
  <c r="E19" i="3" s="1"/>
  <c r="E20" i="3" s="1"/>
  <c r="BD58" i="1"/>
  <c r="AX58" i="1"/>
  <c r="CD68" i="1"/>
  <c r="CF20" i="1"/>
  <c r="CF31" i="1" s="1"/>
  <c r="V7" i="3"/>
  <c r="O20" i="3"/>
  <c r="V16" i="3"/>
  <c r="V10" i="3"/>
  <c r="G8" i="4" l="1"/>
  <c r="CF83" i="1"/>
  <c r="CD57" i="1"/>
  <c r="CD58" i="1" s="1"/>
  <c r="CH58" i="1" s="1"/>
  <c r="CC30" i="1"/>
  <c r="CC32" i="1" s="1"/>
  <c r="D4" i="4" s="1"/>
  <c r="CG20" i="1"/>
  <c r="CD31" i="1"/>
  <c r="CG31" i="1" s="1"/>
  <c r="J14" i="3"/>
  <c r="J19" i="3" s="1"/>
  <c r="J20" i="3" s="1"/>
  <c r="F8" i="4"/>
  <c r="CB84" i="1"/>
  <c r="CF69" i="1"/>
  <c r="CD69" i="1"/>
  <c r="V19" i="3"/>
  <c r="CH69" i="1" l="1"/>
  <c r="CD83" i="1"/>
  <c r="CD84" i="1" s="1"/>
  <c r="CF84" i="1"/>
  <c r="CG25" i="1"/>
  <c r="CG15" i="1"/>
  <c r="I5" i="4"/>
  <c r="CD32" i="1"/>
  <c r="CF32" i="1"/>
  <c r="I8" i="4" l="1"/>
  <c r="CG32" i="1"/>
  <c r="CG81" i="1"/>
  <c r="CG69" i="1"/>
  <c r="CG58" i="1"/>
  <c r="AF85" i="1"/>
  <c r="Z85" i="1"/>
  <c r="T85" i="1"/>
  <c r="AX85" i="1"/>
  <c r="AR85" i="1"/>
  <c r="BJ85" i="1"/>
  <c r="BD85" i="1"/>
  <c r="BP85" i="1"/>
  <c r="BV85" i="1"/>
  <c r="AL85" i="1"/>
  <c r="N85" i="1"/>
  <c r="H85" i="1"/>
  <c r="CG84" i="1"/>
  <c r="J7" i="4" l="1"/>
  <c r="H9" i="4"/>
  <c r="J3" i="4"/>
  <c r="G9" i="4"/>
  <c r="J6" i="4"/>
  <c r="F9" i="4"/>
  <c r="J5" i="4"/>
  <c r="I9" i="4" l="1"/>
</calcChain>
</file>

<file path=xl/sharedStrings.xml><?xml version="1.0" encoding="utf-8"?>
<sst xmlns="http://schemas.openxmlformats.org/spreadsheetml/2006/main" count="177" uniqueCount="140">
  <si>
    <t>FLOW-CHART</t>
  </si>
  <si>
    <t>Medio</t>
  </si>
  <si>
    <t>Tarifa en dólares</t>
  </si>
  <si>
    <t>Tarifa en lempiras</t>
  </si>
  <si>
    <t>Ene</t>
  </si>
  <si>
    <t>Feb</t>
  </si>
  <si>
    <t>Mar</t>
  </si>
  <si>
    <t>Abr</t>
  </si>
  <si>
    <t>May</t>
  </si>
  <si>
    <t>Junio</t>
  </si>
  <si>
    <t>Jul</t>
  </si>
  <si>
    <t>Ago</t>
  </si>
  <si>
    <t>Sep</t>
  </si>
  <si>
    <t>Oct</t>
  </si>
  <si>
    <t>Nov</t>
  </si>
  <si>
    <t>Dic</t>
  </si>
  <si>
    <t xml:space="preserve">Total </t>
  </si>
  <si>
    <t>Trp's</t>
  </si>
  <si>
    <t>Inversión</t>
  </si>
  <si>
    <t>Media MIX</t>
  </si>
  <si>
    <t>Horario</t>
  </si>
  <si>
    <t>Tamaño</t>
  </si>
  <si>
    <t>Ratings</t>
  </si>
  <si>
    <t>Total</t>
  </si>
  <si>
    <t>J1</t>
  </si>
  <si>
    <t>V1</t>
  </si>
  <si>
    <t>Mi1</t>
  </si>
  <si>
    <t>M1</t>
  </si>
  <si>
    <t>Anuncios</t>
  </si>
  <si>
    <t>Total $</t>
  </si>
  <si>
    <t>Total L.</t>
  </si>
  <si>
    <t>TELEVISION</t>
  </si>
  <si>
    <t>HCH</t>
  </si>
  <si>
    <t xml:space="preserve">TOTAL TELEVISION </t>
  </si>
  <si>
    <t>TOTAL TELEVISION  con el 15% de ISV</t>
  </si>
  <si>
    <t>PRENSA</t>
  </si>
  <si>
    <t>INVERSION TOTAL</t>
  </si>
  <si>
    <t>INVERSION TOTAL CON 15% DE ISV</t>
  </si>
  <si>
    <t>SEPTIEMBRE</t>
  </si>
  <si>
    <t>OCTUBRE</t>
  </si>
  <si>
    <t>TOTAL</t>
  </si>
  <si>
    <t>MIX</t>
  </si>
  <si>
    <t>inicia el 14 de Septiembre</t>
  </si>
  <si>
    <t>9 canales</t>
  </si>
  <si>
    <t>2,505 grp's | 648 expo</t>
  </si>
  <si>
    <t>DIGITAL</t>
  </si>
  <si>
    <t>4 diarios</t>
  </si>
  <si>
    <t>Publicitys</t>
  </si>
  <si>
    <t>6 publicaciones</t>
  </si>
  <si>
    <t>REVISTAS</t>
  </si>
  <si>
    <t>1 Revista</t>
  </si>
  <si>
    <t>1 publicación</t>
  </si>
  <si>
    <t>ENERO</t>
  </si>
  <si>
    <t>FEBRERO</t>
  </si>
  <si>
    <t>MARZO</t>
  </si>
  <si>
    <t>Semanas</t>
  </si>
  <si>
    <t>MI1</t>
  </si>
  <si>
    <t>TV</t>
  </si>
  <si>
    <t>8 Canales 766 spots</t>
  </si>
  <si>
    <t>2663 trp's</t>
  </si>
  <si>
    <t>CABLE</t>
  </si>
  <si>
    <t>2 Cableras / 10 canales</t>
  </si>
  <si>
    <t>1466 spots</t>
  </si>
  <si>
    <t>3 diarios / 2pag -5 medias</t>
  </si>
  <si>
    <t>7 publicaciones</t>
  </si>
  <si>
    <t>REVISTA</t>
  </si>
  <si>
    <t>1 contraportada</t>
  </si>
  <si>
    <t>TOTALES</t>
  </si>
  <si>
    <t>2,240 impactos</t>
  </si>
  <si>
    <t>15"</t>
  </si>
  <si>
    <t>Página</t>
  </si>
  <si>
    <t>Resumen</t>
  </si>
  <si>
    <t>Exposiciones</t>
  </si>
  <si>
    <t>publicciones</t>
  </si>
  <si>
    <t>Tipo Medio</t>
  </si>
  <si>
    <t>No. Medios</t>
  </si>
  <si>
    <t>Tipo</t>
  </si>
  <si>
    <t>Inversión Total</t>
  </si>
  <si>
    <t>CLIENTE : BAC</t>
  </si>
  <si>
    <t>3 canales</t>
  </si>
  <si>
    <t>Cortinas pat/ Cintillos / menciones</t>
  </si>
  <si>
    <t>TSI</t>
  </si>
  <si>
    <t>Campaña  : BANCA MOVIL</t>
  </si>
  <si>
    <t>D1</t>
  </si>
  <si>
    <t>RADIO</t>
  </si>
  <si>
    <t>PANTALLAS DIGITALES</t>
  </si>
  <si>
    <t>PRENSA DIGITAL</t>
  </si>
  <si>
    <t>30"</t>
  </si>
  <si>
    <t>Q'Viva la Vida</t>
  </si>
  <si>
    <t>Mención 2 veces por semana con demostración de uso</t>
  </si>
  <si>
    <t>Fútbol a Fondo</t>
  </si>
  <si>
    <t>La Hora del Te</t>
  </si>
  <si>
    <t>2 spots diarios</t>
  </si>
  <si>
    <t>17:00-18:00</t>
  </si>
  <si>
    <t>2 menciones diarias</t>
  </si>
  <si>
    <t>LHDT RADIO</t>
  </si>
  <si>
    <t>2 posteos</t>
  </si>
  <si>
    <t>Circuito de pantalla digitales</t>
  </si>
  <si>
    <t>Innovación</t>
  </si>
  <si>
    <t>OPSA</t>
  </si>
  <si>
    <t>TVC</t>
  </si>
  <si>
    <t>EXTERIORES</t>
  </si>
  <si>
    <t>Cortinas, menciones, spots</t>
  </si>
  <si>
    <t>2 TEG y 2 SPS</t>
  </si>
  <si>
    <t>Pantallas digitales</t>
  </si>
  <si>
    <t>MES 1</t>
  </si>
  <si>
    <t>MES 2</t>
  </si>
  <si>
    <t>MES 3</t>
  </si>
  <si>
    <t>EXA</t>
  </si>
  <si>
    <t>mix</t>
  </si>
  <si>
    <t>% por mes</t>
  </si>
  <si>
    <t>Revisión No. 2</t>
  </si>
  <si>
    <t>Marzo 31, 2026</t>
  </si>
  <si>
    <t>CANAL 11</t>
  </si>
  <si>
    <t>Novelas Estelares</t>
  </si>
  <si>
    <t>Cintillo</t>
  </si>
  <si>
    <t>Spot</t>
  </si>
  <si>
    <t>19:00-20:30</t>
  </si>
  <si>
    <t>16:30-18:30</t>
  </si>
  <si>
    <t>2 Menciones 15” full pantalla salida o regreso de corte</t>
  </si>
  <si>
    <t>21:00-22:00</t>
  </si>
  <si>
    <t>10"</t>
  </si>
  <si>
    <t>El Desmorning</t>
  </si>
  <si>
    <t>2 spots nacional de L/V en programación regular</t>
  </si>
  <si>
    <t>1 spot de L/V en programación de 7pm en adelante.</t>
  </si>
  <si>
    <t>3 spots sabados y domingos</t>
  </si>
  <si>
    <t>1 mención de L/V en programa</t>
  </si>
  <si>
    <t>1 reel al mes de contenido del programa en TikTok, Facebook, Instagram y Short de YouTube, con inserción de marca.</t>
  </si>
  <si>
    <t>Inserción de marca en cintillo en transmisión en vivo en APP de la radio rotativo en programa con logos de patrocinadores e imagen de la radio.</t>
  </si>
  <si>
    <t>Logo en pantalla Back de animadores en el programa</t>
  </si>
  <si>
    <t>1 subliminal con mención de marca y slogan diario de L/V, incluye mención en vivo de 15 segundos pegada al final del subliminal en la salida o entrada a corte comercial durante programa</t>
  </si>
  <si>
    <t>2 spots nacionales diarios de L/V en programa</t>
  </si>
  <si>
    <t>TOTAL EXTERIORES</t>
  </si>
  <si>
    <t>TOTAL EXTERIORES con el 15% de ISV</t>
  </si>
  <si>
    <t>TOTAL PRENSA DIGITAL</t>
  </si>
  <si>
    <t>TOTAL PRENDA DIGITAL  con el 15% de ISV</t>
  </si>
  <si>
    <t>TOTAL RADIO</t>
  </si>
  <si>
    <t>TOTAL RADIO  con el 15% de ISV</t>
  </si>
  <si>
    <t>2 emisoras</t>
  </si>
  <si>
    <t>3 portales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</si>
</sst>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[$L-480A]\ #,##0.0"/>
    <numFmt numFmtId="165" formatCode="[$$-409]#,##0"/>
    <numFmt numFmtId="166" formatCode="[$L-480A]\ #,##0.00"/>
    <numFmt numFmtId="167" formatCode="_-[$L-480A]\ * #,##0.00_-;\-[$L-480A]\ * #,##0.00_-;_-[$L-480A]\ * &quot;-&quot;??_-;_-@"/>
    <numFmt numFmtId="168" formatCode="[$$-409]#,##0.00"/>
    <numFmt numFmtId="169" formatCode="_-* #,##0.00_-;\-* #,##0.00_-;_-* &quot;-&quot;??_-;_-@"/>
    <numFmt numFmtId="170" formatCode="_-* #,##0_-;\-* #,##0_-;_-* &quot;-&quot;??_-;_-@"/>
    <numFmt numFmtId="171" formatCode="#,##0.0_ ;\-#,##0.0\ "/>
    <numFmt numFmtId="172" formatCode="[$$-409]#,##0_ ;\-[$$-409]#,##0\ "/>
    <numFmt numFmtId="173" formatCode="[$L-480A]\ #,##0.00;[$L-480A]\ \-#,##0.00"/>
    <numFmt numFmtId="174" formatCode="[$$-540A]#,##0"/>
    <numFmt numFmtId="175" formatCode="\$0,\K"/>
    <numFmt numFmtId="176" formatCode="0,\K"/>
    <numFmt numFmtId="177" formatCode="0,\k"/>
    <numFmt numFmtId="178" formatCode="\$0,\k"/>
  </numFmts>
  <fonts count="44">
    <font>
      <sz val="12"/>
      <color theme="1"/>
      <name val="Calibri"/>
      <family val="2"/>
      <scheme val="minor"/>
    </font>
    <font>
      <sz val="12"/>
      <name val="Calibri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Helvetica Neue"/>
      <family val="2"/>
    </font>
    <font>
      <sz val="12"/>
      <color theme="1"/>
      <name val="Helvetica Neue"/>
      <family val="2"/>
    </font>
    <font>
      <sz val="14"/>
      <color theme="1"/>
      <name val="Helvetica Neue"/>
      <family val="2"/>
    </font>
    <font>
      <b/>
      <sz val="14"/>
      <color theme="1"/>
      <name val="Helvetica Neue"/>
      <family val="2"/>
    </font>
    <font>
      <sz val="14"/>
      <color rgb="FF000000"/>
      <name val="Helvetica Neue"/>
      <family val="2"/>
    </font>
    <font>
      <sz val="14"/>
      <color rgb="FF7F7F7F"/>
      <name val="Helvetica Neue"/>
      <family val="2"/>
    </font>
    <font>
      <b/>
      <sz val="16"/>
      <color theme="0"/>
      <name val="Helvetica Neue"/>
      <family val="2"/>
    </font>
    <font>
      <b/>
      <sz val="14"/>
      <color theme="0"/>
      <name val="Helvetica Neue"/>
      <family val="2"/>
    </font>
    <font>
      <sz val="14"/>
      <color theme="1"/>
      <name val="Open Sans"/>
      <charset val="1"/>
    </font>
    <font>
      <b/>
      <sz val="14"/>
      <color rgb="FF000000"/>
      <name val="Helvetica Neue"/>
      <family val="2"/>
    </font>
    <font>
      <sz val="13"/>
      <color theme="1"/>
      <name val="Helvetica Neue"/>
      <family val="2"/>
    </font>
    <font>
      <b/>
      <sz val="13"/>
      <color theme="0"/>
      <name val="Helvetica Neue"/>
      <family val="2"/>
    </font>
    <font>
      <sz val="13"/>
      <color theme="0"/>
      <name val="Helvetica Neue"/>
      <family val="2"/>
    </font>
    <font>
      <i/>
      <sz val="12"/>
      <color theme="0"/>
      <name val="Helvetica Neue"/>
      <family val="2"/>
    </font>
    <font>
      <b/>
      <sz val="13"/>
      <color theme="1"/>
      <name val="Helvetica Neue"/>
      <family val="2"/>
    </font>
    <font>
      <i/>
      <sz val="10"/>
      <color theme="0"/>
      <name val="Helvetica Neue"/>
      <family val="2"/>
    </font>
    <font>
      <b/>
      <sz val="14"/>
      <color theme="1"/>
      <name val="Calibri"/>
      <family val="2"/>
    </font>
    <font>
      <b/>
      <sz val="12"/>
      <color theme="1"/>
      <name val="Helvetica Neue"/>
      <family val="2"/>
    </font>
    <font>
      <b/>
      <sz val="12"/>
      <color theme="0"/>
      <name val="Century Gothic"/>
      <family val="1"/>
    </font>
    <font>
      <sz val="10"/>
      <color theme="0"/>
      <name val="Helvetica Neue"/>
      <family val="2"/>
    </font>
    <font>
      <b/>
      <sz val="10"/>
      <color theme="0"/>
      <name val="Helvetica Neue"/>
      <family val="2"/>
    </font>
    <font>
      <b/>
      <sz val="12"/>
      <color theme="0"/>
      <name val="Helvetica Neue"/>
      <family val="2"/>
    </font>
    <font>
      <b/>
      <sz val="14"/>
      <color theme="0"/>
      <name val="Calibri"/>
      <family val="2"/>
    </font>
    <font>
      <i/>
      <sz val="14"/>
      <color rgb="FFC00000"/>
      <name val="Helvetica Neue"/>
      <family val="2"/>
    </font>
    <font>
      <b/>
      <sz val="14"/>
      <color rgb="FFFFFFFF"/>
      <name val="Helvetica Neue"/>
      <family val="2"/>
    </font>
    <font>
      <b/>
      <sz val="20"/>
      <color theme="1"/>
      <name val="Helvetica Neue"/>
      <family val="2"/>
    </font>
    <font>
      <b/>
      <sz val="18"/>
      <color theme="1"/>
      <name val="Helvetica Neue"/>
      <family val="2"/>
    </font>
    <font>
      <i/>
      <sz val="10"/>
      <color theme="1"/>
      <name val="Helvetica Neue"/>
      <family val="2"/>
    </font>
    <font>
      <b/>
      <sz val="15"/>
      <color theme="1"/>
      <name val="Helvetica Neue"/>
      <family val="2"/>
    </font>
    <font>
      <b/>
      <sz val="12"/>
      <color theme="0"/>
      <name val="Calibri"/>
      <family val="2"/>
    </font>
    <font>
      <b/>
      <sz val="16"/>
      <color rgb="FFFFFFFF"/>
      <name val="Helvetica Neue"/>
      <family val="2"/>
    </font>
    <font>
      <b/>
      <sz val="16"/>
      <color theme="0"/>
      <name val="Calibri"/>
      <family val="2"/>
    </font>
    <font>
      <sz val="10"/>
      <color theme="1"/>
      <name val="Helvetica Neue"/>
      <family val="2"/>
    </font>
    <font>
      <sz val="14"/>
      <color rgb="FFFFFFFF"/>
      <name val="Helvetica Neue"/>
      <family val="2"/>
    </font>
    <font>
      <b/>
      <sz val="15"/>
      <color theme="0"/>
      <name val="Poppins Regular"/>
    </font>
    <font>
      <sz val="15"/>
      <color theme="1"/>
      <name val="Poppins Regular"/>
    </font>
    <font>
      <sz val="15"/>
      <color theme="0"/>
      <name val="Poppins Regular"/>
    </font>
    <font>
      <b/>
      <sz val="15"/>
      <color theme="1"/>
      <name val="Poppins Regular"/>
    </font>
    <font>
      <sz val="14"/>
      <color theme="0"/>
      <name val="Helvetica Neue"/>
      <family val="2"/>
    </font>
    <font>
      <sz val="14"/>
      <color theme="2"/>
      <name val="Helvetica Neue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222A35"/>
        <bgColor rgb="FF222A35"/>
      </patternFill>
    </fill>
    <fill>
      <patternFill patternType="solid">
        <fgColor rgb="FF44546A"/>
        <bgColor rgb="FF44546A"/>
      </patternFill>
    </fill>
    <fill>
      <patternFill patternType="solid">
        <fgColor rgb="FFC00000"/>
        <bgColor rgb="FFC00000"/>
      </patternFill>
    </fill>
    <fill>
      <patternFill patternType="solid">
        <fgColor rgb="FF8A0001"/>
        <bgColor rgb="FF8A0001"/>
      </patternFill>
    </fill>
    <fill>
      <patternFill patternType="solid">
        <fgColor rgb="FFE248D9"/>
        <bgColor rgb="FFE248D9"/>
      </patternFill>
    </fill>
    <fill>
      <patternFill patternType="solid">
        <fgColor rgb="FF8496B0"/>
        <bgColor rgb="FF8496B0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C0C0C0"/>
        <bgColor rgb="FFC0C0C0"/>
      </patternFill>
    </fill>
    <fill>
      <patternFill patternType="solid">
        <fgColor rgb="FFC00000"/>
        <bgColor indexed="64"/>
      </patternFill>
    </fill>
    <fill>
      <patternFill patternType="solid">
        <fgColor theme="3" tint="0.14999847407452621"/>
        <bgColor indexed="64"/>
      </patternFill>
    </fill>
    <fill>
      <patternFill patternType="solid">
        <fgColor theme="3" tint="0.14999847407452621"/>
        <bgColor theme="0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34998626667073579"/>
        <bgColor rgb="FFFFFFFF"/>
      </patternFill>
    </fill>
    <fill>
      <patternFill patternType="solid">
        <fgColor theme="1" tint="0.34998626667073579"/>
        <bgColor theme="0"/>
      </patternFill>
    </fill>
    <fill>
      <patternFill patternType="solid">
        <fgColor theme="5" tint="-0.499984740745262"/>
        <bgColor rgb="FFFFFFFF"/>
      </patternFill>
    </fill>
    <fill>
      <patternFill patternType="solid">
        <fgColor theme="5" tint="-0.499984740745262"/>
        <bgColor theme="0"/>
      </patternFill>
    </fill>
  </fills>
  <borders count="8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dotted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rgb="FFD9E2F3"/>
      </bottom>
      <diagonal/>
    </border>
    <border>
      <left style="thin">
        <color rgb="FFD8D8D8"/>
      </left>
      <right/>
      <top style="thin">
        <color rgb="FFFF55F4"/>
      </top>
      <bottom style="thin">
        <color rgb="FFD9E2F3"/>
      </bottom>
      <diagonal/>
    </border>
    <border>
      <left/>
      <right/>
      <top style="thin">
        <color rgb="FFFF55F4"/>
      </top>
      <bottom style="thin">
        <color rgb="FFD9E2F3"/>
      </bottom>
      <diagonal/>
    </border>
    <border>
      <left/>
      <right style="thin">
        <color rgb="FFD9E2F3"/>
      </right>
      <top style="thin">
        <color rgb="FFFF55F4"/>
      </top>
      <bottom style="thin">
        <color rgb="FFD9E2F3"/>
      </bottom>
      <diagonal/>
    </border>
    <border>
      <left/>
      <right/>
      <top style="thin">
        <color theme="0"/>
      </top>
      <bottom/>
      <diagonal/>
    </border>
    <border>
      <left style="thin">
        <color rgb="FFD8D8D8"/>
      </left>
      <right/>
      <top/>
      <bottom/>
      <diagonal/>
    </border>
    <border>
      <left style="thin">
        <color rgb="FFD9E2F3"/>
      </left>
      <right/>
      <top style="thin">
        <color rgb="FFD9E2F3"/>
      </top>
      <bottom style="thin">
        <color rgb="FFD9E2F3"/>
      </bottom>
      <diagonal/>
    </border>
    <border>
      <left/>
      <right style="thin">
        <color rgb="FFD9E2F3"/>
      </right>
      <top style="thin">
        <color rgb="FFD9E2F3"/>
      </top>
      <bottom style="thin">
        <color rgb="FFD9E2F3"/>
      </bottom>
      <diagonal/>
    </border>
    <border>
      <left/>
      <right/>
      <top style="thin">
        <color rgb="FFD9E2F3"/>
      </top>
      <bottom style="thin">
        <color rgb="FFD9E2F3"/>
      </bottom>
      <diagonal/>
    </border>
    <border>
      <left/>
      <right style="thin">
        <color theme="0"/>
      </right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hair">
        <color rgb="FF7F7F7F"/>
      </top>
      <bottom style="hair">
        <color rgb="FF7F7F7F"/>
      </bottom>
      <diagonal/>
    </border>
    <border>
      <left/>
      <right style="hair">
        <color rgb="FF7F7F7F"/>
      </right>
      <top style="hair">
        <color rgb="FF7F7F7F"/>
      </top>
      <bottom style="hair">
        <color rgb="FF7F7F7F"/>
      </bottom>
      <diagonal/>
    </border>
    <border>
      <left style="hair">
        <color rgb="FF7F7F7F"/>
      </left>
      <right style="hair">
        <color rgb="FF7F7F7F"/>
      </right>
      <top style="hair">
        <color rgb="FF7F7F7F"/>
      </top>
      <bottom style="hair">
        <color rgb="FF7F7F7F"/>
      </bottom>
      <diagonal/>
    </border>
    <border>
      <left style="hair">
        <color rgb="FF7F7F7F"/>
      </left>
      <right/>
      <top style="hair">
        <color rgb="FF7F7F7F"/>
      </top>
      <bottom style="hair">
        <color rgb="FF7F7F7F"/>
      </bottom>
      <diagonal/>
    </border>
    <border>
      <left/>
      <right/>
      <top style="hair">
        <color rgb="FF595959"/>
      </top>
      <bottom style="hair">
        <color rgb="FF595959"/>
      </bottom>
      <diagonal/>
    </border>
    <border>
      <left/>
      <right style="hair">
        <color rgb="FF7F7F7F"/>
      </right>
      <top style="hair">
        <color rgb="FF595959"/>
      </top>
      <bottom style="hair">
        <color rgb="FF595959"/>
      </bottom>
      <diagonal/>
    </border>
    <border>
      <left style="hair">
        <color rgb="FF7F7F7F"/>
      </left>
      <right style="hair">
        <color rgb="FF7F7F7F"/>
      </right>
      <top style="hair">
        <color rgb="FF595959"/>
      </top>
      <bottom style="hair">
        <color rgb="FF595959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rgb="FFFF55F4"/>
      </left>
      <right/>
      <top style="thin">
        <color rgb="FFFF55F4"/>
      </top>
      <bottom style="thin">
        <color rgb="FFFF55F4"/>
      </bottom>
      <diagonal/>
    </border>
    <border>
      <left/>
      <right/>
      <top style="thin">
        <color rgb="FFFF55F4"/>
      </top>
      <bottom style="thin">
        <color rgb="FFFF55F4"/>
      </bottom>
      <diagonal/>
    </border>
    <border>
      <left/>
      <right style="thin">
        <color rgb="FFFF55F4"/>
      </right>
      <top style="thin">
        <color rgb="FFFF55F4"/>
      </top>
      <bottom style="thin">
        <color rgb="FFFF55F4"/>
      </bottom>
      <diagonal/>
    </border>
    <border>
      <left style="thin">
        <color rgb="FFD8D8D8"/>
      </left>
      <right/>
      <top style="thin">
        <color rgb="FFD9E2F3"/>
      </top>
      <bottom style="thin">
        <color rgb="FFD9E2F3"/>
      </bottom>
      <diagonal/>
    </border>
    <border>
      <left style="thin">
        <color theme="0"/>
      </left>
      <right/>
      <top/>
      <bottom/>
      <diagonal/>
    </border>
    <border>
      <left style="thin">
        <color rgb="FFD8D8D8"/>
      </left>
      <right/>
      <top style="thin">
        <color rgb="FFDEEAF6"/>
      </top>
      <bottom style="thin">
        <color rgb="FFD9E2F3"/>
      </bottom>
      <diagonal/>
    </border>
    <border>
      <left/>
      <right/>
      <top style="thin">
        <color rgb="FFDEEAF6"/>
      </top>
      <bottom style="thin">
        <color rgb="FFD9E2F3"/>
      </bottom>
      <diagonal/>
    </border>
    <border>
      <left/>
      <right style="thin">
        <color rgb="FFDEEAF6"/>
      </right>
      <top style="thin">
        <color rgb="FFDEEAF6"/>
      </top>
      <bottom style="thin">
        <color rgb="FFD9E2F3"/>
      </bottom>
      <diagonal/>
    </border>
    <border>
      <left style="hair">
        <color rgb="FF7F7F7F"/>
      </left>
      <right style="hair">
        <color rgb="FF7F7F7F"/>
      </right>
      <top style="hair">
        <color rgb="FF7F7F7F"/>
      </top>
      <bottom/>
      <diagonal/>
    </border>
    <border>
      <left style="hair">
        <color rgb="FF7F7F7F"/>
      </left>
      <right style="hair">
        <color rgb="FF7F7F7F"/>
      </right>
      <top/>
      <bottom style="hair">
        <color rgb="FF7F7F7F"/>
      </bottom>
      <diagonal/>
    </border>
    <border>
      <left style="hair">
        <color rgb="FF7F7F7F"/>
      </left>
      <right/>
      <top style="hair">
        <color rgb="FF7F7F7F"/>
      </top>
      <bottom/>
      <diagonal/>
    </border>
    <border>
      <left style="hair">
        <color rgb="FF7F7F7F"/>
      </left>
      <right/>
      <top/>
      <bottom style="hair">
        <color rgb="FF7F7F7F"/>
      </bottom>
      <diagonal/>
    </border>
    <border>
      <left style="hair">
        <color rgb="FF7F7F7F"/>
      </left>
      <right/>
      <top style="hair">
        <color rgb="FF595959"/>
      </top>
      <bottom/>
      <diagonal/>
    </border>
    <border>
      <left style="hair">
        <color rgb="FF7F7F7F"/>
      </left>
      <right/>
      <top/>
      <bottom style="hair">
        <color rgb="FF595959"/>
      </bottom>
      <diagonal/>
    </border>
    <border>
      <left style="hair">
        <color theme="0"/>
      </left>
      <right/>
      <top style="hair">
        <color rgb="FF7F7F7F"/>
      </top>
      <bottom style="hair">
        <color rgb="FF7F7F7F"/>
      </bottom>
      <diagonal/>
    </border>
    <border>
      <left/>
      <right style="hair">
        <color theme="0"/>
      </right>
      <top style="hair">
        <color rgb="FF7F7F7F"/>
      </top>
      <bottom style="hair">
        <color rgb="FF7F7F7F"/>
      </bottom>
      <diagonal/>
    </border>
    <border>
      <left style="hair">
        <color theme="0"/>
      </left>
      <right/>
      <top style="hair">
        <color rgb="FF7F7F7F"/>
      </top>
      <bottom/>
      <diagonal/>
    </border>
    <border>
      <left/>
      <right/>
      <top style="hair">
        <color rgb="FF7F7F7F"/>
      </top>
      <bottom/>
      <diagonal/>
    </border>
    <border>
      <left style="hair">
        <color theme="0" tint="-0.24994659260841701"/>
      </left>
      <right style="hair">
        <color theme="0" tint="-0.24994659260841701"/>
      </right>
      <top/>
      <bottom style="hair">
        <color indexed="64"/>
      </bottom>
      <diagonal/>
    </border>
    <border>
      <left style="hair">
        <color theme="0" tint="-0.24994659260841701"/>
      </left>
      <right style="hair">
        <color theme="0" tint="-0.24994659260841701"/>
      </right>
      <top/>
      <bottom/>
      <diagonal/>
    </border>
    <border>
      <left style="hair">
        <color theme="0" tint="-0.24994659260841701"/>
      </left>
      <right style="hair">
        <color theme="0" tint="-0.24994659260841701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95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2" borderId="0" xfId="0" applyFont="1" applyFill="1"/>
    <xf numFmtId="164" fontId="6" fillId="2" borderId="0" xfId="0" applyNumberFormat="1" applyFont="1" applyFill="1"/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11" xfId="0" applyFont="1" applyFill="1" applyBorder="1" applyAlignment="1">
      <alignment vertical="center"/>
    </xf>
    <xf numFmtId="0" fontId="6" fillId="2" borderId="11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3" fontId="6" fillId="2" borderId="19" xfId="0" applyNumberFormat="1" applyFont="1" applyFill="1" applyBorder="1" applyAlignment="1">
      <alignment horizontal="center"/>
    </xf>
    <xf numFmtId="3" fontId="6" fillId="2" borderId="0" xfId="0" applyNumberFormat="1" applyFont="1" applyFill="1" applyAlignment="1">
      <alignment horizontal="center"/>
    </xf>
    <xf numFmtId="3" fontId="6" fillId="2" borderId="20" xfId="0" applyNumberFormat="1" applyFont="1" applyFill="1" applyBorder="1" applyAlignment="1">
      <alignment horizontal="center"/>
    </xf>
    <xf numFmtId="3" fontId="6" fillId="2" borderId="20" xfId="0" applyNumberFormat="1" applyFont="1" applyFill="1" applyBorder="1"/>
    <xf numFmtId="3" fontId="6" fillId="2" borderId="0" xfId="0" applyNumberFormat="1" applyFont="1" applyFill="1"/>
    <xf numFmtId="165" fontId="6" fillId="2" borderId="9" xfId="0" applyNumberFormat="1" applyFont="1" applyFill="1" applyBorder="1"/>
    <xf numFmtId="166" fontId="6" fillId="2" borderId="0" xfId="0" applyNumberFormat="1" applyFont="1" applyFill="1"/>
    <xf numFmtId="167" fontId="8" fillId="2" borderId="21" xfId="0" applyNumberFormat="1" applyFont="1" applyFill="1" applyBorder="1" applyAlignment="1">
      <alignment horizontal="right"/>
    </xf>
    <xf numFmtId="3" fontId="6" fillId="4" borderId="22" xfId="0" applyNumberFormat="1" applyFont="1" applyFill="1" applyBorder="1" applyAlignment="1">
      <alignment horizontal="center"/>
    </xf>
    <xf numFmtId="3" fontId="6" fillId="2" borderId="23" xfId="0" applyNumberFormat="1" applyFont="1" applyFill="1" applyBorder="1"/>
    <xf numFmtId="165" fontId="6" fillId="2" borderId="24" xfId="0" applyNumberFormat="1" applyFont="1" applyFill="1" applyBorder="1"/>
    <xf numFmtId="165" fontId="6" fillId="2" borderId="0" xfId="0" applyNumberFormat="1" applyFont="1" applyFill="1"/>
    <xf numFmtId="0" fontId="6" fillId="0" borderId="0" xfId="0" applyFont="1"/>
    <xf numFmtId="3" fontId="8" fillId="5" borderId="19" xfId="0" applyNumberFormat="1" applyFont="1" applyFill="1" applyBorder="1" applyAlignment="1">
      <alignment horizontal="left"/>
    </xf>
    <xf numFmtId="3" fontId="8" fillId="2" borderId="25" xfId="0" applyNumberFormat="1" applyFont="1" applyFill="1" applyBorder="1" applyAlignment="1">
      <alignment horizontal="center"/>
    </xf>
    <xf numFmtId="168" fontId="6" fillId="2" borderId="24" xfId="0" applyNumberFormat="1" applyFont="1" applyFill="1" applyBorder="1" applyAlignment="1">
      <alignment horizontal="center"/>
    </xf>
    <xf numFmtId="3" fontId="6" fillId="0" borderId="23" xfId="0" applyNumberFormat="1" applyFont="1" applyBorder="1"/>
    <xf numFmtId="170" fontId="6" fillId="0" borderId="24" xfId="0" applyNumberFormat="1" applyFont="1" applyBorder="1"/>
    <xf numFmtId="170" fontId="6" fillId="0" borderId="0" xfId="0" applyNumberFormat="1" applyFont="1"/>
    <xf numFmtId="3" fontId="6" fillId="0" borderId="0" xfId="0" applyNumberFormat="1" applyFont="1"/>
    <xf numFmtId="3" fontId="8" fillId="0" borderId="24" xfId="0" applyNumberFormat="1" applyFont="1" applyBorder="1" applyAlignment="1">
      <alignment horizontal="center"/>
    </xf>
    <xf numFmtId="3" fontId="8" fillId="0" borderId="25" xfId="0" applyNumberFormat="1" applyFont="1" applyBorder="1" applyAlignment="1">
      <alignment horizontal="center"/>
    </xf>
    <xf numFmtId="168" fontId="6" fillId="0" borderId="24" xfId="0" applyNumberFormat="1" applyFont="1" applyBorder="1" applyAlignment="1">
      <alignment horizontal="center"/>
    </xf>
    <xf numFmtId="167" fontId="6" fillId="0" borderId="0" xfId="0" applyNumberFormat="1" applyFont="1" applyAlignment="1">
      <alignment horizontal="right"/>
    </xf>
    <xf numFmtId="171" fontId="8" fillId="0" borderId="21" xfId="0" applyNumberFormat="1" applyFont="1" applyBorder="1" applyAlignment="1">
      <alignment horizontal="right"/>
    </xf>
    <xf numFmtId="3" fontId="6" fillId="4" borderId="20" xfId="0" applyNumberFormat="1" applyFont="1" applyFill="1" applyBorder="1" applyAlignment="1">
      <alignment horizontal="center"/>
    </xf>
    <xf numFmtId="3" fontId="8" fillId="2" borderId="24" xfId="0" applyNumberFormat="1" applyFont="1" applyFill="1" applyBorder="1" applyAlignment="1">
      <alignment horizontal="center"/>
    </xf>
    <xf numFmtId="167" fontId="6" fillId="2" borderId="0" xfId="0" applyNumberFormat="1" applyFont="1" applyFill="1" applyAlignment="1">
      <alignment horizontal="right"/>
    </xf>
    <xf numFmtId="171" fontId="6" fillId="2" borderId="21" xfId="0" applyNumberFormat="1" applyFont="1" applyFill="1" applyBorder="1" applyAlignment="1">
      <alignment horizontal="right"/>
    </xf>
    <xf numFmtId="170" fontId="6" fillId="2" borderId="24" xfId="0" applyNumberFormat="1" applyFont="1" applyFill="1" applyBorder="1"/>
    <xf numFmtId="170" fontId="6" fillId="2" borderId="0" xfId="0" applyNumberFormat="1" applyFont="1" applyFill="1"/>
    <xf numFmtId="168" fontId="9" fillId="2" borderId="24" xfId="0" applyNumberFormat="1" applyFont="1" applyFill="1" applyBorder="1" applyAlignment="1">
      <alignment horizontal="center"/>
    </xf>
    <xf numFmtId="167" fontId="9" fillId="2" borderId="0" xfId="0" applyNumberFormat="1" applyFont="1" applyFill="1" applyAlignment="1">
      <alignment horizontal="right"/>
    </xf>
    <xf numFmtId="171" fontId="8" fillId="2" borderId="21" xfId="0" applyNumberFormat="1" applyFont="1" applyFill="1" applyBorder="1" applyAlignment="1">
      <alignment horizontal="right"/>
    </xf>
    <xf numFmtId="3" fontId="6" fillId="2" borderId="11" xfId="0" applyNumberFormat="1" applyFont="1" applyFill="1" applyBorder="1"/>
    <xf numFmtId="172" fontId="10" fillId="6" borderId="14" xfId="0" applyNumberFormat="1" applyFont="1" applyFill="1" applyBorder="1" applyAlignment="1">
      <alignment horizontal="center" vertical="center"/>
    </xf>
    <xf numFmtId="172" fontId="10" fillId="6" borderId="7" xfId="0" applyNumberFormat="1" applyFont="1" applyFill="1" applyBorder="1" applyAlignment="1">
      <alignment horizontal="left" vertical="center"/>
    </xf>
    <xf numFmtId="172" fontId="10" fillId="6" borderId="26" xfId="0" applyNumberFormat="1" applyFont="1" applyFill="1" applyBorder="1" applyAlignment="1">
      <alignment horizontal="left" vertical="center"/>
    </xf>
    <xf numFmtId="3" fontId="10" fillId="6" borderId="27" xfId="0" applyNumberFormat="1" applyFont="1" applyFill="1" applyBorder="1" applyAlignment="1">
      <alignment horizontal="center" vertical="center"/>
    </xf>
    <xf numFmtId="170" fontId="10" fillId="6" borderId="28" xfId="0" applyNumberFormat="1" applyFont="1" applyFill="1" applyBorder="1" applyAlignment="1">
      <alignment vertical="center"/>
    </xf>
    <xf numFmtId="170" fontId="10" fillId="6" borderId="27" xfId="0" applyNumberFormat="1" applyFont="1" applyFill="1" applyBorder="1" applyAlignment="1">
      <alignment vertical="center"/>
    </xf>
    <xf numFmtId="170" fontId="3" fillId="0" borderId="0" xfId="0" applyNumberFormat="1" applyFont="1"/>
    <xf numFmtId="172" fontId="10" fillId="7" borderId="14" xfId="0" applyNumberFormat="1" applyFont="1" applyFill="1" applyBorder="1" applyAlignment="1">
      <alignment horizontal="center" vertical="center"/>
    </xf>
    <xf numFmtId="172" fontId="10" fillId="7" borderId="7" xfId="0" applyNumberFormat="1" applyFont="1" applyFill="1" applyBorder="1" applyAlignment="1">
      <alignment horizontal="left" vertical="center"/>
    </xf>
    <xf numFmtId="3" fontId="10" fillId="7" borderId="27" xfId="0" applyNumberFormat="1" applyFont="1" applyFill="1" applyBorder="1" applyAlignment="1">
      <alignment horizontal="center" vertical="center"/>
    </xf>
    <xf numFmtId="1" fontId="10" fillId="7" borderId="14" xfId="0" applyNumberFormat="1" applyFont="1" applyFill="1" applyBorder="1" applyAlignment="1">
      <alignment horizontal="center" vertical="center"/>
    </xf>
    <xf numFmtId="170" fontId="10" fillId="7" borderId="28" xfId="0" applyNumberFormat="1" applyFont="1" applyFill="1" applyBorder="1" applyAlignment="1">
      <alignment vertical="center"/>
    </xf>
    <xf numFmtId="170" fontId="10" fillId="7" borderId="27" xfId="0" applyNumberFormat="1" applyFont="1" applyFill="1" applyBorder="1" applyAlignment="1">
      <alignment vertical="center"/>
    </xf>
    <xf numFmtId="9" fontId="11" fillId="7" borderId="13" xfId="0" applyNumberFormat="1" applyFont="1" applyFill="1" applyBorder="1"/>
    <xf numFmtId="3" fontId="6" fillId="4" borderId="29" xfId="0" applyNumberFormat="1" applyFont="1" applyFill="1" applyBorder="1" applyAlignment="1">
      <alignment horizontal="center"/>
    </xf>
    <xf numFmtId="3" fontId="12" fillId="4" borderId="22" xfId="0" applyNumberFormat="1" applyFont="1" applyFill="1" applyBorder="1" applyAlignment="1">
      <alignment horizontal="center"/>
    </xf>
    <xf numFmtId="3" fontId="13" fillId="0" borderId="19" xfId="0" applyNumberFormat="1" applyFont="1" applyBorder="1" applyAlignment="1">
      <alignment horizontal="left"/>
    </xf>
    <xf numFmtId="1" fontId="10" fillId="6" borderId="27" xfId="0" applyNumberFormat="1" applyFont="1" applyFill="1" applyBorder="1" applyAlignment="1">
      <alignment horizontal="center" vertical="center"/>
    </xf>
    <xf numFmtId="2" fontId="10" fillId="6" borderId="14" xfId="0" applyNumberFormat="1" applyFont="1" applyFill="1" applyBorder="1" applyAlignment="1">
      <alignment horizontal="center" vertical="center"/>
    </xf>
    <xf numFmtId="1" fontId="10" fillId="7" borderId="27" xfId="0" applyNumberFormat="1" applyFont="1" applyFill="1" applyBorder="1" applyAlignment="1">
      <alignment horizontal="center" vertical="center"/>
    </xf>
    <xf numFmtId="2" fontId="10" fillId="7" borderId="14" xfId="0" applyNumberFormat="1" applyFont="1" applyFill="1" applyBorder="1" applyAlignment="1">
      <alignment horizontal="center" vertical="center"/>
    </xf>
    <xf numFmtId="3" fontId="6" fillId="4" borderId="30" xfId="0" applyNumberFormat="1" applyFont="1" applyFill="1" applyBorder="1" applyAlignment="1">
      <alignment horizontal="center"/>
    </xf>
    <xf numFmtId="168" fontId="6" fillId="0" borderId="0" xfId="0" applyNumberFormat="1" applyFont="1"/>
    <xf numFmtId="3" fontId="8" fillId="2" borderId="31" xfId="0" applyNumberFormat="1" applyFont="1" applyFill="1" applyBorder="1" applyAlignment="1">
      <alignment horizontal="left"/>
    </xf>
    <xf numFmtId="173" fontId="8" fillId="2" borderId="32" xfId="0" applyNumberFormat="1" applyFont="1" applyFill="1" applyBorder="1" applyAlignment="1">
      <alignment horizontal="right"/>
    </xf>
    <xf numFmtId="3" fontId="6" fillId="4" borderId="33" xfId="0" applyNumberFormat="1" applyFont="1" applyFill="1" applyBorder="1" applyAlignment="1">
      <alignment horizontal="center"/>
    </xf>
    <xf numFmtId="3" fontId="6" fillId="4" borderId="34" xfId="0" applyNumberFormat="1" applyFont="1" applyFill="1" applyBorder="1" applyAlignment="1">
      <alignment horizontal="center"/>
    </xf>
    <xf numFmtId="170" fontId="7" fillId="2" borderId="24" xfId="0" applyNumberFormat="1" applyFont="1" applyFill="1" applyBorder="1"/>
    <xf numFmtId="169" fontId="6" fillId="0" borderId="0" xfId="0" applyNumberFormat="1" applyFont="1"/>
    <xf numFmtId="170" fontId="4" fillId="0" borderId="0" xfId="0" applyNumberFormat="1" applyFont="1"/>
    <xf numFmtId="174" fontId="4" fillId="0" borderId="0" xfId="0" applyNumberFormat="1" applyFont="1"/>
    <xf numFmtId="3" fontId="3" fillId="0" borderId="0" xfId="0" applyNumberFormat="1" applyFont="1"/>
    <xf numFmtId="0" fontId="14" fillId="0" borderId="0" xfId="0" applyFont="1"/>
    <xf numFmtId="0" fontId="15" fillId="8" borderId="0" xfId="0" applyFont="1" applyFill="1" applyAlignment="1">
      <alignment horizontal="center" vertical="center"/>
    </xf>
    <xf numFmtId="0" fontId="15" fillId="9" borderId="0" xfId="0" applyFont="1" applyFill="1" applyAlignment="1">
      <alignment horizontal="center" vertical="center"/>
    </xf>
    <xf numFmtId="0" fontId="16" fillId="8" borderId="35" xfId="0" applyFont="1" applyFill="1" applyBorder="1"/>
    <xf numFmtId="0" fontId="14" fillId="0" borderId="0" xfId="0" applyFont="1" applyAlignment="1">
      <alignment horizontal="center"/>
    </xf>
    <xf numFmtId="0" fontId="17" fillId="10" borderId="36" xfId="0" applyFont="1" applyFill="1" applyBorder="1"/>
    <xf numFmtId="0" fontId="17" fillId="10" borderId="37" xfId="0" applyFont="1" applyFill="1" applyBorder="1"/>
    <xf numFmtId="0" fontId="17" fillId="10" borderId="38" xfId="0" applyFont="1" applyFill="1" applyBorder="1"/>
    <xf numFmtId="0" fontId="17" fillId="10" borderId="39" xfId="0" applyFont="1" applyFill="1" applyBorder="1"/>
    <xf numFmtId="0" fontId="16" fillId="8" borderId="40" xfId="0" applyFont="1" applyFill="1" applyBorder="1"/>
    <xf numFmtId="0" fontId="18" fillId="0" borderId="0" xfId="0" applyFont="1"/>
    <xf numFmtId="0" fontId="14" fillId="0" borderId="41" xfId="0" applyFont="1" applyBorder="1" applyAlignment="1">
      <alignment horizontal="center"/>
    </xf>
    <xf numFmtId="175" fontId="14" fillId="0" borderId="0" xfId="0" applyNumberFormat="1" applyFont="1"/>
    <xf numFmtId="9" fontId="14" fillId="0" borderId="0" xfId="0" applyNumberFormat="1" applyFont="1"/>
    <xf numFmtId="0" fontId="19" fillId="10" borderId="42" xfId="0" applyFont="1" applyFill="1" applyBorder="1"/>
    <xf numFmtId="0" fontId="19" fillId="10" borderId="43" xfId="0" applyFont="1" applyFill="1" applyBorder="1"/>
    <xf numFmtId="0" fontId="19" fillId="10" borderId="44" xfId="0" applyFont="1" applyFill="1" applyBorder="1"/>
    <xf numFmtId="0" fontId="19" fillId="10" borderId="0" xfId="0" applyFont="1" applyFill="1" applyAlignment="1">
      <alignment horizontal="center"/>
    </xf>
    <xf numFmtId="177" fontId="14" fillId="0" borderId="0" xfId="0" applyNumberFormat="1" applyFont="1" applyAlignment="1">
      <alignment horizontal="center"/>
    </xf>
    <xf numFmtId="169" fontId="14" fillId="0" borderId="0" xfId="0" applyNumberFormat="1" applyFont="1" applyAlignment="1">
      <alignment horizontal="center" wrapText="1"/>
    </xf>
    <xf numFmtId="177" fontId="14" fillId="0" borderId="41" xfId="0" applyNumberFormat="1" applyFont="1" applyBorder="1" applyAlignment="1">
      <alignment horizontal="center"/>
    </xf>
    <xf numFmtId="177" fontId="14" fillId="0" borderId="0" xfId="0" applyNumberFormat="1" applyFont="1"/>
    <xf numFmtId="175" fontId="15" fillId="8" borderId="45" xfId="0" applyNumberFormat="1" applyFont="1" applyFill="1" applyBorder="1" applyAlignment="1">
      <alignment horizontal="center" vertical="center"/>
    </xf>
    <xf numFmtId="9" fontId="15" fillId="9" borderId="45" xfId="0" applyNumberFormat="1" applyFont="1" applyFill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right"/>
    </xf>
    <xf numFmtId="0" fontId="22" fillId="7" borderId="46" xfId="0" applyFont="1" applyFill="1" applyBorder="1" applyAlignment="1">
      <alignment horizontal="center"/>
    </xf>
    <xf numFmtId="0" fontId="5" fillId="3" borderId="0" xfId="0" applyFont="1" applyFill="1"/>
    <xf numFmtId="0" fontId="23" fillId="11" borderId="47" xfId="0" applyFont="1" applyFill="1" applyBorder="1" applyAlignment="1">
      <alignment horizontal="center" vertical="center" wrapText="1"/>
    </xf>
    <xf numFmtId="0" fontId="5" fillId="2" borderId="48" xfId="0" applyFont="1" applyFill="1" applyBorder="1"/>
    <xf numFmtId="0" fontId="5" fillId="8" borderId="48" xfId="0" applyFont="1" applyFill="1" applyBorder="1"/>
    <xf numFmtId="0" fontId="5" fillId="9" borderId="48" xfId="0" applyFont="1" applyFill="1" applyBorder="1"/>
    <xf numFmtId="0" fontId="5" fillId="9" borderId="49" xfId="0" applyFont="1" applyFill="1" applyBorder="1"/>
    <xf numFmtId="0" fontId="5" fillId="9" borderId="50" xfId="0" applyFont="1" applyFill="1" applyBorder="1"/>
    <xf numFmtId="0" fontId="24" fillId="11" borderId="47" xfId="0" applyFont="1" applyFill="1" applyBorder="1" applyAlignment="1">
      <alignment horizontal="center" vertical="center"/>
    </xf>
    <xf numFmtId="178" fontId="20" fillId="0" borderId="0" xfId="0" applyNumberFormat="1" applyFont="1"/>
    <xf numFmtId="0" fontId="23" fillId="11" borderId="51" xfId="0" applyFont="1" applyFill="1" applyBorder="1" applyAlignment="1">
      <alignment horizontal="center" vertical="center" wrapText="1"/>
    </xf>
    <xf numFmtId="0" fontId="5" fillId="8" borderId="52" xfId="0" applyFont="1" applyFill="1" applyBorder="1"/>
    <xf numFmtId="0" fontId="5" fillId="8" borderId="53" xfId="0" applyFont="1" applyFill="1" applyBorder="1"/>
    <xf numFmtId="0" fontId="24" fillId="11" borderId="51" xfId="0" applyFont="1" applyFill="1" applyBorder="1" applyAlignment="1">
      <alignment horizontal="center" vertical="center"/>
    </xf>
    <xf numFmtId="0" fontId="25" fillId="7" borderId="0" xfId="0" applyFont="1" applyFill="1" applyAlignment="1">
      <alignment horizontal="center" vertical="center"/>
    </xf>
    <xf numFmtId="0" fontId="25" fillId="7" borderId="0" xfId="0" applyFont="1" applyFill="1" applyAlignment="1">
      <alignment horizontal="center" vertical="center" wrapText="1"/>
    </xf>
    <xf numFmtId="178" fontId="26" fillId="7" borderId="0" xfId="0" applyNumberFormat="1" applyFont="1" applyFill="1" applyAlignment="1">
      <alignment horizontal="center" vertical="center"/>
    </xf>
    <xf numFmtId="9" fontId="26" fillId="7" borderId="0" xfId="0" applyNumberFormat="1" applyFont="1" applyFill="1" applyAlignment="1">
      <alignment horizontal="center" vertical="center"/>
    </xf>
    <xf numFmtId="169" fontId="8" fillId="2" borderId="21" xfId="0" applyNumberFormat="1" applyFont="1" applyFill="1" applyBorder="1" applyAlignment="1">
      <alignment horizontal="right"/>
    </xf>
    <xf numFmtId="3" fontId="6" fillId="5" borderId="19" xfId="0" applyNumberFormat="1" applyFont="1" applyFill="1" applyBorder="1" applyAlignment="1">
      <alignment horizontal="center"/>
    </xf>
    <xf numFmtId="3" fontId="6" fillId="5" borderId="0" xfId="0" applyNumberFormat="1" applyFont="1" applyFill="1" applyAlignment="1">
      <alignment horizontal="center"/>
    </xf>
    <xf numFmtId="0" fontId="27" fillId="2" borderId="0" xfId="0" applyFont="1" applyFill="1"/>
    <xf numFmtId="3" fontId="6" fillId="13" borderId="19" xfId="0" applyNumberFormat="1" applyFont="1" applyFill="1" applyBorder="1" applyAlignment="1">
      <alignment horizontal="center"/>
    </xf>
    <xf numFmtId="3" fontId="6" fillId="4" borderId="0" xfId="0" applyNumberFormat="1" applyFont="1" applyFill="1" applyAlignment="1">
      <alignment horizontal="center"/>
    </xf>
    <xf numFmtId="3" fontId="13" fillId="5" borderId="19" xfId="0" applyNumberFormat="1" applyFont="1" applyFill="1" applyBorder="1" applyAlignment="1">
      <alignment horizontal="left"/>
    </xf>
    <xf numFmtId="3" fontId="6" fillId="12" borderId="19" xfId="0" applyNumberFormat="1" applyFont="1" applyFill="1" applyBorder="1" applyAlignment="1">
      <alignment horizontal="center"/>
    </xf>
    <xf numFmtId="3" fontId="6" fillId="12" borderId="0" xfId="0" applyNumberFormat="1" applyFont="1" applyFill="1" applyAlignment="1">
      <alignment horizontal="center"/>
    </xf>
    <xf numFmtId="3" fontId="8" fillId="2" borderId="19" xfId="0" applyNumberFormat="1" applyFont="1" applyFill="1" applyBorder="1" applyAlignment="1">
      <alignment horizontal="left"/>
    </xf>
    <xf numFmtId="3" fontId="13" fillId="2" borderId="19" xfId="0" applyNumberFormat="1" applyFont="1" applyFill="1" applyBorder="1" applyAlignment="1">
      <alignment horizontal="left"/>
    </xf>
    <xf numFmtId="3" fontId="6" fillId="2" borderId="1" xfId="0" applyNumberFormat="1" applyFont="1" applyFill="1" applyBorder="1" applyAlignment="1">
      <alignment horizontal="center"/>
    </xf>
    <xf numFmtId="3" fontId="6" fillId="2" borderId="54" xfId="0" applyNumberFormat="1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/>
    </xf>
    <xf numFmtId="3" fontId="13" fillId="2" borderId="1" xfId="0" applyNumberFormat="1" applyFont="1" applyFill="1" applyBorder="1" applyAlignment="1">
      <alignment horizontal="left"/>
    </xf>
    <xf numFmtId="3" fontId="8" fillId="2" borderId="55" xfId="0" applyNumberFormat="1" applyFont="1" applyFill="1" applyBorder="1" applyAlignment="1">
      <alignment horizontal="right"/>
    </xf>
    <xf numFmtId="167" fontId="8" fillId="2" borderId="55" xfId="0" applyNumberFormat="1" applyFont="1" applyFill="1" applyBorder="1" applyAlignment="1">
      <alignment horizontal="right"/>
    </xf>
    <xf numFmtId="3" fontId="8" fillId="2" borderId="2" xfId="0" applyNumberFormat="1" applyFont="1" applyFill="1" applyBorder="1" applyAlignment="1">
      <alignment horizontal="center"/>
    </xf>
    <xf numFmtId="168" fontId="8" fillId="2" borderId="2" xfId="0" applyNumberFormat="1" applyFont="1" applyFill="1" applyBorder="1" applyAlignment="1">
      <alignment horizontal="center"/>
    </xf>
    <xf numFmtId="168" fontId="28" fillId="2" borderId="2" xfId="0" applyNumberFormat="1" applyFont="1" applyFill="1" applyBorder="1" applyAlignment="1">
      <alignment horizontal="center"/>
    </xf>
    <xf numFmtId="3" fontId="13" fillId="2" borderId="2" xfId="0" applyNumberFormat="1" applyFont="1" applyFill="1" applyBorder="1" applyAlignment="1">
      <alignment horizontal="left"/>
    </xf>
    <xf numFmtId="3" fontId="6" fillId="2" borderId="56" xfId="0" applyNumberFormat="1" applyFont="1" applyFill="1" applyBorder="1" applyAlignment="1">
      <alignment horizontal="center"/>
    </xf>
    <xf numFmtId="168" fontId="8" fillId="2" borderId="56" xfId="0" applyNumberFormat="1" applyFont="1" applyFill="1" applyBorder="1" applyAlignment="1">
      <alignment horizontal="center"/>
    </xf>
    <xf numFmtId="3" fontId="6" fillId="2" borderId="32" xfId="0" applyNumberFormat="1" applyFont="1" applyFill="1" applyBorder="1" applyAlignment="1">
      <alignment horizontal="center"/>
    </xf>
    <xf numFmtId="168" fontId="8" fillId="2" borderId="32" xfId="0" applyNumberFormat="1" applyFont="1" applyFill="1" applyBorder="1" applyAlignment="1">
      <alignment horizontal="center"/>
    </xf>
    <xf numFmtId="3" fontId="36" fillId="2" borderId="0" xfId="0" applyNumberFormat="1" applyFont="1" applyFill="1" applyAlignment="1">
      <alignment horizontal="center"/>
    </xf>
    <xf numFmtId="171" fontId="8" fillId="0" borderId="21" xfId="0" applyNumberFormat="1" applyFont="1" applyBorder="1" applyAlignment="1">
      <alignment horizontal="center"/>
    </xf>
    <xf numFmtId="169" fontId="8" fillId="2" borderId="21" xfId="0" applyNumberFormat="1" applyFont="1" applyFill="1" applyBorder="1" applyAlignment="1">
      <alignment horizontal="center"/>
    </xf>
    <xf numFmtId="3" fontId="37" fillId="2" borderId="25" xfId="0" applyNumberFormat="1" applyFont="1" applyFill="1" applyBorder="1" applyAlignment="1">
      <alignment horizontal="center"/>
    </xf>
    <xf numFmtId="167" fontId="8" fillId="2" borderId="0" xfId="0" applyNumberFormat="1" applyFont="1" applyFill="1" applyAlignment="1">
      <alignment horizontal="right"/>
    </xf>
    <xf numFmtId="9" fontId="6" fillId="0" borderId="0" xfId="2" applyFont="1"/>
    <xf numFmtId="9" fontId="4" fillId="0" borderId="0" xfId="2" applyFont="1"/>
    <xf numFmtId="0" fontId="38" fillId="14" borderId="0" xfId="0" applyFont="1" applyFill="1" applyAlignment="1">
      <alignment horizontal="center" vertical="center"/>
    </xf>
    <xf numFmtId="0" fontId="38" fillId="14" borderId="0" xfId="0" applyFont="1" applyFill="1" applyAlignment="1">
      <alignment horizontal="center" vertical="center" wrapText="1"/>
    </xf>
    <xf numFmtId="3" fontId="39" fillId="0" borderId="3" xfId="0" applyNumberFormat="1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3" fontId="39" fillId="0" borderId="4" xfId="0" applyNumberFormat="1" applyFont="1" applyBorder="1" applyAlignment="1">
      <alignment horizontal="center" vertical="center"/>
    </xf>
    <xf numFmtId="178" fontId="41" fillId="0" borderId="4" xfId="1" applyNumberFormat="1" applyFont="1" applyFill="1" applyBorder="1" applyAlignment="1">
      <alignment horizontal="right" vertical="center"/>
    </xf>
    <xf numFmtId="9" fontId="38" fillId="20" borderId="4" xfId="2" applyFont="1" applyFill="1" applyBorder="1" applyAlignment="1">
      <alignment horizontal="right" vertical="center"/>
    </xf>
    <xf numFmtId="178" fontId="40" fillId="17" borderId="81" xfId="0" applyNumberFormat="1" applyFont="1" applyFill="1" applyBorder="1" applyAlignment="1">
      <alignment horizontal="center" vertical="center"/>
    </xf>
    <xf numFmtId="178" fontId="39" fillId="0" borderId="81" xfId="0" applyNumberFormat="1" applyFont="1" applyBorder="1" applyAlignment="1">
      <alignment horizontal="center" vertical="center"/>
    </xf>
    <xf numFmtId="0" fontId="39" fillId="0" borderId="0" xfId="0" applyFont="1"/>
    <xf numFmtId="0" fontId="41" fillId="0" borderId="0" xfId="0" applyFont="1"/>
    <xf numFmtId="178" fontId="41" fillId="0" borderId="0" xfId="0" applyNumberFormat="1" applyFont="1" applyAlignment="1">
      <alignment horizontal="center" vertical="center"/>
    </xf>
    <xf numFmtId="178" fontId="41" fillId="0" borderId="0" xfId="0" applyNumberFormat="1" applyFont="1" applyAlignment="1">
      <alignment horizontal="right" vertical="center"/>
    </xf>
    <xf numFmtId="9" fontId="38" fillId="20" borderId="0" xfId="2" applyFont="1" applyFill="1" applyAlignment="1">
      <alignment horizontal="center" vertical="center"/>
    </xf>
    <xf numFmtId="9" fontId="38" fillId="20" borderId="0" xfId="2" applyFont="1" applyFill="1" applyAlignment="1">
      <alignment horizontal="right" vertical="center"/>
    </xf>
    <xf numFmtId="172" fontId="10" fillId="6" borderId="7" xfId="0" applyNumberFormat="1" applyFont="1" applyFill="1" applyBorder="1" applyAlignment="1">
      <alignment horizontal="center" vertical="center"/>
    </xf>
    <xf numFmtId="0" fontId="1" fillId="0" borderId="14" xfId="0" applyFont="1" applyBorder="1"/>
    <xf numFmtId="0" fontId="1" fillId="0" borderId="27" xfId="0" applyFont="1" applyBorder="1"/>
    <xf numFmtId="172" fontId="10" fillId="7" borderId="7" xfId="0" applyNumberFormat="1" applyFont="1" applyFill="1" applyBorder="1" applyAlignment="1">
      <alignment horizontal="center" vertical="center"/>
    </xf>
    <xf numFmtId="172" fontId="34" fillId="6" borderId="7" xfId="0" applyNumberFormat="1" applyFont="1" applyFill="1" applyBorder="1" applyAlignment="1">
      <alignment horizontal="center" vertical="center"/>
    </xf>
    <xf numFmtId="172" fontId="34" fillId="6" borderId="14" xfId="0" applyNumberFormat="1" applyFont="1" applyFill="1" applyBorder="1" applyAlignment="1">
      <alignment horizontal="center" vertical="center"/>
    </xf>
    <xf numFmtId="172" fontId="34" fillId="6" borderId="27" xfId="0" applyNumberFormat="1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/>
    </xf>
    <xf numFmtId="0" fontId="7" fillId="2" borderId="5" xfId="0" applyFont="1" applyFill="1" applyBorder="1" applyAlignment="1">
      <alignment horizontal="center" vertical="center" wrapText="1"/>
    </xf>
    <xf numFmtId="0" fontId="1" fillId="0" borderId="11" xfId="0" applyFont="1" applyBorder="1"/>
    <xf numFmtId="3" fontId="6" fillId="2" borderId="31" xfId="0" applyNumberFormat="1" applyFont="1" applyFill="1" applyBorder="1" applyAlignment="1">
      <alignment horizontal="center"/>
    </xf>
    <xf numFmtId="0" fontId="1" fillId="0" borderId="32" xfId="0" applyFont="1" applyBorder="1"/>
    <xf numFmtId="0" fontId="1" fillId="0" borderId="34" xfId="0" applyFont="1" applyBorder="1"/>
    <xf numFmtId="165" fontId="10" fillId="6" borderId="7" xfId="0" applyNumberFormat="1" applyFont="1" applyFill="1" applyBorder="1" applyAlignment="1">
      <alignment horizontal="center" vertical="center"/>
    </xf>
    <xf numFmtId="3" fontId="10" fillId="19" borderId="31" xfId="0" applyNumberFormat="1" applyFont="1" applyFill="1" applyBorder="1" applyAlignment="1">
      <alignment horizontal="center"/>
    </xf>
    <xf numFmtId="0" fontId="35" fillId="18" borderId="32" xfId="0" applyFont="1" applyFill="1" applyBorder="1"/>
    <xf numFmtId="0" fontId="35" fillId="18" borderId="34" xfId="0" applyFont="1" applyFill="1" applyBorder="1"/>
    <xf numFmtId="3" fontId="28" fillId="15" borderId="6" xfId="0" applyNumberFormat="1" applyFont="1" applyFill="1" applyBorder="1" applyAlignment="1">
      <alignment horizontal="center" vertical="center"/>
    </xf>
    <xf numFmtId="0" fontId="1" fillId="0" borderId="18" xfId="0" applyFont="1" applyBorder="1"/>
    <xf numFmtId="0" fontId="1" fillId="0" borderId="8" xfId="0" applyFont="1" applyBorder="1"/>
    <xf numFmtId="0" fontId="29" fillId="2" borderId="0" xfId="0" applyFont="1" applyFill="1" applyAlignment="1">
      <alignment horizontal="center"/>
    </xf>
    <xf numFmtId="0" fontId="1" fillId="0" borderId="0" xfId="0" applyFont="1"/>
    <xf numFmtId="0" fontId="30" fillId="2" borderId="0" xfId="0" applyFont="1" applyFill="1" applyAlignment="1">
      <alignment horizontal="center"/>
    </xf>
    <xf numFmtId="0" fontId="30" fillId="16" borderId="7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3" fontId="28" fillId="15" borderId="6" xfId="0" applyNumberFormat="1" applyFont="1" applyFill="1" applyBorder="1" applyAlignment="1">
      <alignment horizontal="center"/>
    </xf>
    <xf numFmtId="9" fontId="11" fillId="6" borderId="7" xfId="0" applyNumberFormat="1" applyFont="1" applyFill="1" applyBorder="1" applyAlignment="1">
      <alignment horizontal="center" vertical="center"/>
    </xf>
    <xf numFmtId="9" fontId="11" fillId="6" borderId="14" xfId="0" applyNumberFormat="1" applyFont="1" applyFill="1" applyBorder="1" applyAlignment="1">
      <alignment horizontal="center" vertical="center"/>
    </xf>
    <xf numFmtId="9" fontId="11" fillId="6" borderId="27" xfId="0" applyNumberFormat="1" applyFont="1" applyFill="1" applyBorder="1" applyAlignment="1">
      <alignment horizontal="center" vertical="center"/>
    </xf>
    <xf numFmtId="172" fontId="10" fillId="7" borderId="14" xfId="0" applyNumberFormat="1" applyFont="1" applyFill="1" applyBorder="1" applyAlignment="1">
      <alignment horizontal="center" vertical="center"/>
    </xf>
    <xf numFmtId="172" fontId="10" fillId="7" borderId="27" xfId="0" applyNumberFormat="1" applyFont="1" applyFill="1" applyBorder="1" applyAlignment="1">
      <alignment horizontal="center" vertical="center"/>
    </xf>
    <xf numFmtId="172" fontId="10" fillId="6" borderId="14" xfId="0" applyNumberFormat="1" applyFont="1" applyFill="1" applyBorder="1" applyAlignment="1">
      <alignment horizontal="center" vertical="center"/>
    </xf>
    <xf numFmtId="172" fontId="10" fillId="6" borderId="27" xfId="0" applyNumberFormat="1" applyFont="1" applyFill="1" applyBorder="1" applyAlignment="1">
      <alignment horizontal="center" vertical="center"/>
    </xf>
    <xf numFmtId="9" fontId="38" fillId="20" borderId="3" xfId="2" applyFont="1" applyFill="1" applyBorder="1" applyAlignment="1">
      <alignment horizontal="right" vertical="center"/>
    </xf>
    <xf numFmtId="9" fontId="38" fillId="20" borderId="4" xfId="2" applyFont="1" applyFill="1" applyBorder="1" applyAlignment="1">
      <alignment horizontal="right" vertical="center"/>
    </xf>
    <xf numFmtId="0" fontId="39" fillId="0" borderId="3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 wrapText="1"/>
    </xf>
    <xf numFmtId="0" fontId="39" fillId="0" borderId="3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178" fontId="41" fillId="0" borderId="3" xfId="1" applyNumberFormat="1" applyFont="1" applyFill="1" applyBorder="1" applyAlignment="1">
      <alignment horizontal="right" vertical="center"/>
    </xf>
    <xf numFmtId="178" fontId="41" fillId="0" borderId="4" xfId="1" applyNumberFormat="1" applyFont="1" applyFill="1" applyBorder="1" applyAlignment="1">
      <alignment horizontal="right" vertical="center"/>
    </xf>
    <xf numFmtId="178" fontId="40" fillId="17" borderId="80" xfId="0" applyNumberFormat="1" applyFont="1" applyFill="1" applyBorder="1" applyAlignment="1">
      <alignment horizontal="center" vertical="center"/>
    </xf>
    <xf numFmtId="178" fontId="40" fillId="17" borderId="79" xfId="0" applyNumberFormat="1" applyFont="1" applyFill="1" applyBorder="1" applyAlignment="1">
      <alignment horizontal="center" vertical="center"/>
    </xf>
    <xf numFmtId="0" fontId="11" fillId="8" borderId="57" xfId="0" applyFont="1" applyFill="1" applyBorder="1" applyAlignment="1">
      <alignment horizontal="center"/>
    </xf>
    <xf numFmtId="0" fontId="1" fillId="0" borderId="35" xfId="0" applyFont="1" applyBorder="1"/>
    <xf numFmtId="0" fontId="1" fillId="0" borderId="58" xfId="0" applyFont="1" applyBorder="1"/>
    <xf numFmtId="0" fontId="15" fillId="8" borderId="59" xfId="0" applyFont="1" applyFill="1" applyBorder="1" applyAlignment="1">
      <alignment horizontal="center" vertical="center"/>
    </xf>
    <xf numFmtId="0" fontId="1" fillId="0" borderId="40" xfId="0" applyFont="1" applyBorder="1"/>
    <xf numFmtId="0" fontId="1" fillId="0" borderId="60" xfId="0" applyFont="1" applyBorder="1"/>
    <xf numFmtId="0" fontId="31" fillId="0" borderId="61" xfId="0" applyFont="1" applyBorder="1" applyAlignment="1">
      <alignment horizontal="center"/>
    </xf>
    <xf numFmtId="0" fontId="1" fillId="0" borderId="62" xfId="0" applyFont="1" applyBorder="1"/>
    <xf numFmtId="0" fontId="1" fillId="0" borderId="63" xfId="0" applyFont="1" applyBorder="1"/>
    <xf numFmtId="0" fontId="15" fillId="8" borderId="0" xfId="0" applyFont="1" applyFill="1" applyAlignment="1">
      <alignment horizontal="center" vertical="center"/>
    </xf>
    <xf numFmtId="176" fontId="14" fillId="0" borderId="64" xfId="0" applyNumberFormat="1" applyFont="1" applyBorder="1" applyAlignment="1">
      <alignment horizontal="center"/>
    </xf>
    <xf numFmtId="0" fontId="1" fillId="0" borderId="44" xfId="0" applyFont="1" applyBorder="1"/>
    <xf numFmtId="0" fontId="1" fillId="0" borderId="43" xfId="0" applyFont="1" applyBorder="1"/>
    <xf numFmtId="175" fontId="16" fillId="8" borderId="0" xfId="0" applyNumberFormat="1" applyFont="1" applyFill="1" applyAlignment="1">
      <alignment horizontal="center" vertical="center"/>
    </xf>
    <xf numFmtId="9" fontId="16" fillId="9" borderId="0" xfId="0" applyNumberFormat="1" applyFont="1" applyFill="1" applyAlignment="1">
      <alignment horizontal="center" vertical="center"/>
    </xf>
    <xf numFmtId="175" fontId="15" fillId="8" borderId="65" xfId="0" applyNumberFormat="1" applyFont="1" applyFill="1" applyBorder="1" applyAlignment="1">
      <alignment horizontal="center" vertical="center"/>
    </xf>
    <xf numFmtId="0" fontId="1" fillId="0" borderId="45" xfId="0" applyFont="1" applyBorder="1"/>
    <xf numFmtId="9" fontId="15" fillId="9" borderId="65" xfId="0" applyNumberFormat="1" applyFont="1" applyFill="1" applyBorder="1" applyAlignment="1">
      <alignment horizontal="center"/>
    </xf>
    <xf numFmtId="177" fontId="17" fillId="10" borderId="66" xfId="0" applyNumberFormat="1" applyFont="1" applyFill="1" applyBorder="1" applyAlignment="1">
      <alignment horizontal="center"/>
    </xf>
    <xf numFmtId="0" fontId="1" fillId="0" borderId="67" xfId="0" applyFont="1" applyBorder="1"/>
    <xf numFmtId="0" fontId="1" fillId="0" borderId="68" xfId="0" applyFont="1" applyBorder="1"/>
    <xf numFmtId="9" fontId="26" fillId="11" borderId="69" xfId="0" applyNumberFormat="1" applyFont="1" applyFill="1" applyBorder="1" applyAlignment="1">
      <alignment horizontal="center" vertical="center"/>
    </xf>
    <xf numFmtId="0" fontId="1" fillId="0" borderId="70" xfId="0" applyFont="1" applyBorder="1"/>
    <xf numFmtId="178" fontId="26" fillId="11" borderId="69" xfId="0" applyNumberFormat="1" applyFont="1" applyFill="1" applyBorder="1" applyAlignment="1">
      <alignment horizontal="center" vertical="center"/>
    </xf>
    <xf numFmtId="0" fontId="32" fillId="0" borderId="7" xfId="0" applyFont="1" applyBorder="1" applyAlignment="1">
      <alignment horizontal="center"/>
    </xf>
    <xf numFmtId="0" fontId="25" fillId="7" borderId="65" xfId="0" applyFont="1" applyFill="1" applyBorder="1" applyAlignment="1">
      <alignment horizontal="center" vertical="center"/>
    </xf>
    <xf numFmtId="0" fontId="33" fillId="7" borderId="0" xfId="0" applyFont="1" applyFill="1" applyAlignment="1">
      <alignment horizontal="center" vertical="center"/>
    </xf>
    <xf numFmtId="178" fontId="5" fillId="0" borderId="51" xfId="0" applyNumberFormat="1" applyFont="1" applyBorder="1" applyAlignment="1">
      <alignment horizontal="center"/>
    </xf>
    <xf numFmtId="0" fontId="1" fillId="0" borderId="51" xfId="0" applyFont="1" applyBorder="1"/>
    <xf numFmtId="0" fontId="1" fillId="0" borderId="52" xfId="0" applyFont="1" applyBorder="1"/>
    <xf numFmtId="178" fontId="5" fillId="3" borderId="51" xfId="0" applyNumberFormat="1" applyFont="1" applyFill="1" applyBorder="1" applyAlignment="1">
      <alignment horizontal="center"/>
    </xf>
    <xf numFmtId="0" fontId="25" fillId="11" borderId="73" xfId="0" applyFont="1" applyFill="1" applyBorder="1" applyAlignment="1">
      <alignment horizontal="center" vertical="center"/>
    </xf>
    <xf numFmtId="0" fontId="1" fillId="0" borderId="74" xfId="0" applyFont="1" applyBorder="1"/>
    <xf numFmtId="178" fontId="11" fillId="7" borderId="75" xfId="0" applyNumberFormat="1" applyFont="1" applyFill="1" applyBorder="1" applyAlignment="1">
      <alignment horizontal="center" vertical="center"/>
    </xf>
    <xf numFmtId="0" fontId="1" fillId="0" borderId="47" xfId="0" applyFont="1" applyBorder="1"/>
    <xf numFmtId="0" fontId="1" fillId="0" borderId="76" xfId="0" applyFont="1" applyBorder="1"/>
    <xf numFmtId="0" fontId="25" fillId="11" borderId="71" xfId="0" applyFont="1" applyFill="1" applyBorder="1" applyAlignment="1">
      <alignment horizontal="center" vertical="center"/>
    </xf>
    <xf numFmtId="0" fontId="1" fillId="0" borderId="72" xfId="0" applyFont="1" applyBorder="1"/>
    <xf numFmtId="178" fontId="5" fillId="0" borderId="47" xfId="0" applyNumberFormat="1" applyFont="1" applyBorder="1" applyAlignment="1">
      <alignment horizontal="center"/>
    </xf>
    <xf numFmtId="0" fontId="1" fillId="0" borderId="48" xfId="0" applyFont="1" applyBorder="1"/>
    <xf numFmtId="178" fontId="5" fillId="3" borderId="47" xfId="0" applyNumberFormat="1" applyFont="1" applyFill="1" applyBorder="1" applyAlignment="1">
      <alignment horizontal="center"/>
    </xf>
    <xf numFmtId="9" fontId="11" fillId="11" borderId="77" xfId="0" applyNumberFormat="1" applyFont="1" applyFill="1" applyBorder="1" applyAlignment="1">
      <alignment horizontal="center" vertical="center"/>
    </xf>
    <xf numFmtId="0" fontId="1" fillId="0" borderId="78" xfId="0" applyFont="1" applyBorder="1"/>
    <xf numFmtId="9" fontId="11" fillId="11" borderId="75" xfId="0" applyNumberFormat="1" applyFont="1" applyFill="1" applyBorder="1" applyAlignment="1">
      <alignment horizontal="center" vertical="center"/>
    </xf>
    <xf numFmtId="3" fontId="8" fillId="5" borderId="19" xfId="0" applyNumberFormat="1" applyFont="1" applyFill="1" applyBorder="1" applyAlignment="1">
      <alignment horizontal="left" wrapText="1"/>
    </xf>
    <xf numFmtId="3" fontId="11" fillId="21" borderId="19" xfId="0" applyNumberFormat="1" applyFont="1" applyFill="1" applyBorder="1" applyAlignment="1">
      <alignment horizontal="left"/>
    </xf>
    <xf numFmtId="3" fontId="42" fillId="21" borderId="19" xfId="0" applyNumberFormat="1" applyFont="1" applyFill="1" applyBorder="1" applyAlignment="1">
      <alignment horizontal="left"/>
    </xf>
    <xf numFmtId="3" fontId="11" fillId="22" borderId="19" xfId="0" applyNumberFormat="1" applyFont="1" applyFill="1" applyBorder="1" applyAlignment="1">
      <alignment horizontal="left"/>
    </xf>
    <xf numFmtId="3" fontId="8" fillId="2" borderId="19" xfId="0" applyNumberFormat="1" applyFont="1" applyFill="1" applyBorder="1" applyAlignment="1">
      <alignment horizontal="left" wrapText="1"/>
    </xf>
    <xf numFmtId="3" fontId="6" fillId="4" borderId="22" xfId="0" applyNumberFormat="1" applyFont="1" applyFill="1" applyBorder="1" applyAlignment="1">
      <alignment horizontal="center" wrapText="1"/>
    </xf>
    <xf numFmtId="3" fontId="42" fillId="23" borderId="0" xfId="0" applyNumberFormat="1" applyFont="1" applyFill="1" applyAlignment="1">
      <alignment horizontal="center"/>
    </xf>
    <xf numFmtId="3" fontId="6" fillId="24" borderId="19" xfId="0" applyNumberFormat="1" applyFont="1" applyFill="1" applyBorder="1" applyAlignment="1">
      <alignment horizontal="center"/>
    </xf>
    <xf numFmtId="3" fontId="6" fillId="24" borderId="0" xfId="0" applyNumberFormat="1" applyFont="1" applyFill="1" applyAlignment="1">
      <alignment horizontal="center"/>
    </xf>
    <xf numFmtId="3" fontId="42" fillId="24" borderId="19" xfId="0" applyNumberFormat="1" applyFont="1" applyFill="1" applyBorder="1" applyAlignment="1">
      <alignment horizontal="center"/>
    </xf>
    <xf numFmtId="3" fontId="42" fillId="24" borderId="0" xfId="0" applyNumberFormat="1" applyFont="1" applyFill="1" applyAlignment="1">
      <alignment horizontal="center"/>
    </xf>
    <xf numFmtId="3" fontId="43" fillId="24" borderId="0" xfId="0" applyNumberFormat="1" applyFont="1" applyFill="1" applyAlignment="1">
      <alignment horizontal="center"/>
    </xf>
    <xf numFmtId="3" fontId="42" fillId="24" borderId="0" xfId="0" applyNumberFormat="1" applyFont="1" applyFill="1" applyAlignment="1">
      <alignment horizontal="center" vertical="center"/>
    </xf>
    <xf numFmtId="3" fontId="6" fillId="2" borderId="0" xfId="0" applyNumberFormat="1" applyFont="1" applyFill="1" applyAlignment="1">
      <alignment horizontal="center" vertical="center"/>
    </xf>
    <xf numFmtId="3" fontId="6" fillId="4" borderId="22" xfId="0" applyNumberFormat="1" applyFont="1" applyFill="1" applyBorder="1" applyAlignment="1">
      <alignment horizontal="center" vertical="center" wrapText="1"/>
    </xf>
    <xf numFmtId="3" fontId="6" fillId="2" borderId="19" xfId="0" applyNumberFormat="1" applyFont="1" applyFill="1" applyBorder="1" applyAlignment="1">
      <alignment horizontal="center" vertical="center"/>
    </xf>
    <xf numFmtId="3" fontId="43" fillId="24" borderId="0" xfId="0" applyNumberFormat="1" applyFont="1" applyFill="1" applyAlignment="1">
      <alignment horizontal="center" vertical="center"/>
    </xf>
    <xf numFmtId="3" fontId="43" fillId="24" borderId="19" xfId="0" applyNumberFormat="1" applyFont="1" applyFill="1" applyBorder="1" applyAlignment="1">
      <alignment horizontal="center" vertical="center"/>
    </xf>
    <xf numFmtId="3" fontId="6" fillId="24" borderId="20" xfId="0" applyNumberFormat="1" applyFont="1" applyFill="1" applyBorder="1" applyAlignment="1">
      <alignment horizontal="center"/>
    </xf>
    <xf numFmtId="3" fontId="6" fillId="2" borderId="0" xfId="0" applyNumberFormat="1" applyFont="1" applyFill="1" applyBorder="1" applyAlignment="1">
      <alignment horizontal="center"/>
    </xf>
    <xf numFmtId="0" fontId="1" fillId="0" borderId="18" xfId="0" applyFont="1" applyBorder="1" applyAlignment="1"/>
    <xf numFmtId="0" fontId="1" fillId="0" borderId="8" xfId="0" applyFont="1" applyBorder="1" applyAlignment="1"/>
    <xf numFmtId="0" fontId="1" fillId="0" borderId="14" xfId="0" applyFont="1" applyBorder="1" applyAlignment="1"/>
    <xf numFmtId="0" fontId="1" fillId="0" borderId="27" xfId="0" applyFont="1" applyBorder="1" applyAlignment="1"/>
    <xf numFmtId="3" fontId="6" fillId="2" borderId="20" xfId="0" applyNumberFormat="1" applyFont="1" applyFill="1" applyBorder="1" applyAlignment="1">
      <alignment vertical="center"/>
    </xf>
    <xf numFmtId="1" fontId="39" fillId="0" borderId="4" xfId="0" applyNumberFormat="1" applyFont="1" applyBorder="1" applyAlignment="1">
      <alignment horizontal="center" vertical="center"/>
    </xf>
    <xf numFmtId="4" fontId="6" fillId="0" borderId="0" xfId="0" applyNumberFormat="1" applyFont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  <pageSetUpPr fitToPage="1"/>
  </sheetPr>
  <dimension ref="A1:CI1019"/>
  <sheetViews>
    <sheetView showGridLines="0" tabSelected="1" workbookViewId="0">
      <selection activeCell="CC90" sqref="CC90"/>
    </sheetView>
  </sheetViews>
  <sheetFormatPr baseColWidth="10" defaultColWidth="11.1640625" defaultRowHeight="15" customHeight="1" outlineLevelRow="1"/>
  <cols>
    <col min="1" max="1" width="3.5" customWidth="1"/>
    <col min="2" max="2" width="51.6640625" customWidth="1"/>
    <col min="3" max="3" width="16.1640625" customWidth="1"/>
    <col min="4" max="4" width="13.5" customWidth="1"/>
    <col min="5" max="5" width="15.5" customWidth="1"/>
    <col min="6" max="6" width="18.5" customWidth="1"/>
    <col min="7" max="7" width="9.1640625" customWidth="1"/>
    <col min="8" max="8" width="4.6640625" hidden="1" customWidth="1"/>
    <col min="9" max="9" width="5.1640625" hidden="1" customWidth="1"/>
    <col min="10" max="12" width="5.83203125" hidden="1" customWidth="1"/>
    <col min="13" max="13" width="8.1640625" hidden="1" customWidth="1"/>
    <col min="14" max="17" width="5.83203125" hidden="1" customWidth="1"/>
    <col min="18" max="18" width="5.5" hidden="1" customWidth="1"/>
    <col min="19" max="19" width="8.1640625" hidden="1" customWidth="1"/>
    <col min="20" max="25" width="5.83203125" hidden="1" customWidth="1"/>
    <col min="26" max="26" width="5" hidden="1" customWidth="1"/>
    <col min="27" max="30" width="5.1640625" hidden="1" customWidth="1"/>
    <col min="31" max="31" width="6.6640625" hidden="1" customWidth="1"/>
    <col min="32" max="35" width="7.1640625" customWidth="1"/>
    <col min="36" max="36" width="5.1640625" customWidth="1"/>
    <col min="37" max="38" width="7.1640625" customWidth="1"/>
    <col min="39" max="39" width="5.1640625" customWidth="1"/>
    <col min="40" max="44" width="7.1640625" customWidth="1"/>
    <col min="45" max="45" width="5.1640625" customWidth="1"/>
    <col min="46" max="46" width="7.1640625" customWidth="1"/>
    <col min="47" max="48" width="5.1640625" customWidth="1"/>
    <col min="49" max="50" width="7.1640625" customWidth="1"/>
    <col min="51" max="54" width="5.1640625" customWidth="1"/>
    <col min="55" max="55" width="7.1640625" customWidth="1"/>
    <col min="56" max="60" width="5.1640625" hidden="1" customWidth="1"/>
    <col min="61" max="61" width="6.1640625" hidden="1" customWidth="1"/>
    <col min="62" max="65" width="7.1640625" hidden="1" customWidth="1"/>
    <col min="66" max="66" width="5.1640625" hidden="1" customWidth="1"/>
    <col min="67" max="68" width="7.1640625" hidden="1" customWidth="1"/>
    <col min="69" max="69" width="5.1640625" hidden="1" customWidth="1"/>
    <col min="70" max="71" width="7.1640625" hidden="1" customWidth="1"/>
    <col min="72" max="72" width="5.1640625" hidden="1" customWidth="1"/>
    <col min="73" max="74" width="7.1640625" hidden="1" customWidth="1"/>
    <col min="75" max="78" width="5.1640625" hidden="1" customWidth="1"/>
    <col min="79" max="79" width="7.1640625" hidden="1" customWidth="1"/>
    <col min="80" max="80" width="11" customWidth="1"/>
    <col min="81" max="81" width="7.1640625" customWidth="1"/>
    <col min="82" max="82" width="18.1640625" bestFit="1" customWidth="1"/>
    <col min="83" max="83" width="1.5" customWidth="1"/>
    <col min="84" max="84" width="19.6640625" customWidth="1"/>
    <col min="85" max="85" width="11" customWidth="1"/>
    <col min="86" max="86" width="12.5" customWidth="1"/>
    <col min="87" max="87" width="13.6640625" customWidth="1"/>
  </cols>
  <sheetData>
    <row r="1" spans="1:87" ht="24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3"/>
      <c r="CI1" s="1"/>
    </row>
    <row r="2" spans="1:87" ht="24.75" customHeight="1">
      <c r="A2" s="1"/>
      <c r="B2" s="201" t="s">
        <v>0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  <c r="AF2" s="202"/>
      <c r="AG2" s="202"/>
      <c r="AH2" s="202"/>
      <c r="AI2" s="202"/>
      <c r="AJ2" s="202"/>
      <c r="AK2" s="202"/>
      <c r="AL2" s="202"/>
      <c r="AM2" s="202"/>
      <c r="AN2" s="202"/>
      <c r="AO2" s="202"/>
      <c r="AP2" s="202"/>
      <c r="AQ2" s="202"/>
      <c r="AR2" s="202"/>
      <c r="AS2" s="202"/>
      <c r="AT2" s="202"/>
      <c r="AU2" s="202"/>
      <c r="AV2" s="202"/>
      <c r="AW2" s="202"/>
      <c r="AX2" s="202"/>
      <c r="AY2" s="202"/>
      <c r="AZ2" s="202"/>
      <c r="BA2" s="202"/>
      <c r="BB2" s="202"/>
      <c r="BC2" s="202"/>
      <c r="BD2" s="202"/>
      <c r="BE2" s="202"/>
      <c r="BF2" s="202"/>
      <c r="BG2" s="202"/>
      <c r="BH2" s="202"/>
      <c r="BI2" s="202"/>
      <c r="BJ2" s="202"/>
      <c r="BK2" s="202"/>
      <c r="BL2" s="202"/>
      <c r="BM2" s="202"/>
      <c r="BN2" s="202"/>
      <c r="BO2" s="202"/>
      <c r="BP2" s="202"/>
      <c r="BQ2" s="202"/>
      <c r="BR2" s="202"/>
      <c r="BS2" s="202"/>
      <c r="BT2" s="202"/>
      <c r="BU2" s="202"/>
      <c r="BV2" s="202"/>
      <c r="BW2" s="202"/>
      <c r="BX2" s="202"/>
      <c r="BY2" s="202"/>
      <c r="BZ2" s="202"/>
      <c r="CA2" s="202"/>
      <c r="CB2" s="202"/>
      <c r="CC2" s="202"/>
      <c r="CD2" s="202"/>
      <c r="CE2" s="202"/>
      <c r="CF2" s="202"/>
      <c r="CG2" s="2"/>
      <c r="CH2" s="3"/>
      <c r="CI2" s="1"/>
    </row>
    <row r="3" spans="1:87" ht="24.75" customHeight="1">
      <c r="A3" s="1"/>
      <c r="B3" s="203" t="s">
        <v>78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2"/>
      <c r="AA3" s="202"/>
      <c r="AB3" s="202"/>
      <c r="AC3" s="202"/>
      <c r="AD3" s="202"/>
      <c r="AE3" s="202"/>
      <c r="AF3" s="202"/>
      <c r="AG3" s="202"/>
      <c r="AH3" s="202"/>
      <c r="AI3" s="202"/>
      <c r="AJ3" s="202"/>
      <c r="AK3" s="202"/>
      <c r="AL3" s="202"/>
      <c r="AM3" s="202"/>
      <c r="AN3" s="202"/>
      <c r="AO3" s="202"/>
      <c r="AP3" s="202"/>
      <c r="AQ3" s="202"/>
      <c r="AR3" s="202"/>
      <c r="AS3" s="202"/>
      <c r="AT3" s="202"/>
      <c r="AU3" s="202"/>
      <c r="AV3" s="202"/>
      <c r="AW3" s="202"/>
      <c r="AX3" s="202"/>
      <c r="AY3" s="202"/>
      <c r="AZ3" s="202"/>
      <c r="BA3" s="202"/>
      <c r="BB3" s="202"/>
      <c r="BC3" s="202"/>
      <c r="BD3" s="202"/>
      <c r="BE3" s="202"/>
      <c r="BF3" s="202"/>
      <c r="BG3" s="202"/>
      <c r="BH3" s="202"/>
      <c r="BI3" s="202"/>
      <c r="BJ3" s="202"/>
      <c r="BK3" s="202"/>
      <c r="BL3" s="202"/>
      <c r="BM3" s="202"/>
      <c r="BN3" s="202"/>
      <c r="BO3" s="202"/>
      <c r="BP3" s="202"/>
      <c r="BQ3" s="202"/>
      <c r="BR3" s="202"/>
      <c r="BS3" s="202"/>
      <c r="BT3" s="202"/>
      <c r="BU3" s="202"/>
      <c r="BV3" s="202"/>
      <c r="BW3" s="202"/>
      <c r="BX3" s="202"/>
      <c r="BY3" s="202"/>
      <c r="BZ3" s="202"/>
      <c r="CA3" s="202"/>
      <c r="CB3" s="202"/>
      <c r="CC3" s="202"/>
      <c r="CD3" s="202"/>
      <c r="CE3" s="202"/>
      <c r="CF3" s="202"/>
      <c r="CG3" s="2"/>
      <c r="CH3" s="3"/>
      <c r="CI3" s="1"/>
    </row>
    <row r="4" spans="1:87" ht="24.75" customHeight="1">
      <c r="A4" s="1"/>
      <c r="B4" s="203" t="s">
        <v>82</v>
      </c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  <c r="AD4" s="202"/>
      <c r="AE4" s="202"/>
      <c r="AF4" s="202"/>
      <c r="AG4" s="202"/>
      <c r="AH4" s="202"/>
      <c r="AI4" s="202"/>
      <c r="AJ4" s="202"/>
      <c r="AK4" s="202"/>
      <c r="AL4" s="202"/>
      <c r="AM4" s="202"/>
      <c r="AN4" s="202"/>
      <c r="AO4" s="202"/>
      <c r="AP4" s="202"/>
      <c r="AQ4" s="202"/>
      <c r="AR4" s="202"/>
      <c r="AS4" s="202"/>
      <c r="AT4" s="202"/>
      <c r="AU4" s="202"/>
      <c r="AV4" s="202"/>
      <c r="AW4" s="202"/>
      <c r="AX4" s="202"/>
      <c r="AY4" s="202"/>
      <c r="AZ4" s="202"/>
      <c r="BA4" s="202"/>
      <c r="BB4" s="202"/>
      <c r="BC4" s="202"/>
      <c r="BD4" s="202"/>
      <c r="BE4" s="202"/>
      <c r="BF4" s="202"/>
      <c r="BG4" s="202"/>
      <c r="BH4" s="202"/>
      <c r="BI4" s="202"/>
      <c r="BJ4" s="202"/>
      <c r="BK4" s="202"/>
      <c r="BL4" s="202"/>
      <c r="BM4" s="202"/>
      <c r="BN4" s="202"/>
      <c r="BO4" s="202"/>
      <c r="BP4" s="202"/>
      <c r="BQ4" s="202"/>
      <c r="BR4" s="202"/>
      <c r="BS4" s="202"/>
      <c r="BT4" s="202"/>
      <c r="BU4" s="202"/>
      <c r="BV4" s="202"/>
      <c r="BW4" s="202"/>
      <c r="BX4" s="202"/>
      <c r="BY4" s="202"/>
      <c r="BZ4" s="202"/>
      <c r="CA4" s="202"/>
      <c r="CB4" s="202"/>
      <c r="CC4" s="202"/>
      <c r="CD4" s="202"/>
      <c r="CE4" s="202"/>
      <c r="CF4" s="202"/>
      <c r="CG4" s="2"/>
      <c r="CH4" s="3"/>
      <c r="CI4" s="1"/>
    </row>
    <row r="5" spans="1:87" ht="24.75" customHeight="1" thickBot="1">
      <c r="A5" s="1"/>
      <c r="B5" s="137" t="s">
        <v>111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3"/>
      <c r="CI5" s="1"/>
    </row>
    <row r="6" spans="1:87" ht="24.75" customHeight="1" thickBot="1">
      <c r="A6" s="1"/>
      <c r="B6" s="137" t="s">
        <v>112</v>
      </c>
      <c r="C6" s="4"/>
      <c r="D6" s="4"/>
      <c r="E6" s="4"/>
      <c r="F6" s="4"/>
      <c r="G6" s="5">
        <v>26.6</v>
      </c>
      <c r="H6" s="204">
        <v>2026</v>
      </c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82"/>
      <c r="AC6" s="182"/>
      <c r="AD6" s="182"/>
      <c r="AE6" s="182"/>
      <c r="AF6" s="182"/>
      <c r="AG6" s="182"/>
      <c r="AH6" s="182"/>
      <c r="AI6" s="182"/>
      <c r="AJ6" s="182"/>
      <c r="AK6" s="182"/>
      <c r="AL6" s="182"/>
      <c r="AM6" s="182"/>
      <c r="AN6" s="182"/>
      <c r="AO6" s="182"/>
      <c r="AP6" s="182"/>
      <c r="AQ6" s="182"/>
      <c r="AR6" s="182"/>
      <c r="AS6" s="182"/>
      <c r="AT6" s="182"/>
      <c r="AU6" s="182"/>
      <c r="AV6" s="182"/>
      <c r="AW6" s="182"/>
      <c r="AX6" s="182"/>
      <c r="AY6" s="182"/>
      <c r="AZ6" s="182"/>
      <c r="BA6" s="182"/>
      <c r="BB6" s="182"/>
      <c r="BC6" s="182"/>
      <c r="BD6" s="182"/>
      <c r="BE6" s="182"/>
      <c r="BF6" s="182"/>
      <c r="BG6" s="182"/>
      <c r="BH6" s="182"/>
      <c r="BI6" s="182"/>
      <c r="BJ6" s="182"/>
      <c r="BK6" s="182"/>
      <c r="BL6" s="182"/>
      <c r="BM6" s="182"/>
      <c r="BN6" s="182"/>
      <c r="BO6" s="182"/>
      <c r="BP6" s="182"/>
      <c r="BQ6" s="182"/>
      <c r="BR6" s="182"/>
      <c r="BS6" s="182"/>
      <c r="BT6" s="182"/>
      <c r="BU6" s="182"/>
      <c r="BV6" s="182"/>
      <c r="BW6" s="182"/>
      <c r="BX6" s="182"/>
      <c r="BY6" s="182"/>
      <c r="BZ6" s="182"/>
      <c r="CA6" s="182"/>
      <c r="CB6" s="4"/>
      <c r="CC6" s="4"/>
      <c r="CD6" s="4"/>
      <c r="CE6" s="4"/>
      <c r="CF6" s="4"/>
      <c r="CG6" s="4"/>
      <c r="CH6" s="3"/>
      <c r="CI6" s="1"/>
    </row>
    <row r="7" spans="1:87" ht="24.75" customHeight="1" thickBot="1">
      <c r="A7" s="1"/>
      <c r="B7" s="6" t="s">
        <v>1</v>
      </c>
      <c r="C7" s="6"/>
      <c r="D7" s="6"/>
      <c r="E7" s="205" t="s">
        <v>2</v>
      </c>
      <c r="F7" s="205" t="s">
        <v>3</v>
      </c>
      <c r="G7" s="7"/>
      <c r="H7" s="188" t="s">
        <v>4</v>
      </c>
      <c r="I7" s="182"/>
      <c r="J7" s="182"/>
      <c r="K7" s="182"/>
      <c r="L7" s="182"/>
      <c r="M7" s="183"/>
      <c r="N7" s="188" t="s">
        <v>5</v>
      </c>
      <c r="O7" s="182"/>
      <c r="P7" s="182"/>
      <c r="Q7" s="182"/>
      <c r="R7" s="182"/>
      <c r="S7" s="183"/>
      <c r="T7" s="188" t="s">
        <v>6</v>
      </c>
      <c r="U7" s="182"/>
      <c r="V7" s="182"/>
      <c r="W7" s="182"/>
      <c r="X7" s="182"/>
      <c r="Y7" s="183"/>
      <c r="Z7" s="188" t="s">
        <v>7</v>
      </c>
      <c r="AA7" s="182"/>
      <c r="AB7" s="182"/>
      <c r="AC7" s="182"/>
      <c r="AD7" s="182"/>
      <c r="AE7" s="183"/>
      <c r="AF7" s="188" t="s">
        <v>8</v>
      </c>
      <c r="AG7" s="182"/>
      <c r="AH7" s="182"/>
      <c r="AI7" s="182"/>
      <c r="AJ7" s="182"/>
      <c r="AK7" s="183"/>
      <c r="AL7" s="188" t="s">
        <v>9</v>
      </c>
      <c r="AM7" s="182"/>
      <c r="AN7" s="182"/>
      <c r="AO7" s="182"/>
      <c r="AP7" s="182"/>
      <c r="AQ7" s="183"/>
      <c r="AR7" s="188" t="s">
        <v>10</v>
      </c>
      <c r="AS7" s="182"/>
      <c r="AT7" s="182"/>
      <c r="AU7" s="182"/>
      <c r="AV7" s="182"/>
      <c r="AW7" s="183"/>
      <c r="AX7" s="188" t="s">
        <v>11</v>
      </c>
      <c r="AY7" s="182"/>
      <c r="AZ7" s="182"/>
      <c r="BA7" s="182"/>
      <c r="BB7" s="182"/>
      <c r="BC7" s="183"/>
      <c r="BD7" s="188" t="s">
        <v>12</v>
      </c>
      <c r="BE7" s="182"/>
      <c r="BF7" s="182"/>
      <c r="BG7" s="182"/>
      <c r="BH7" s="182"/>
      <c r="BI7" s="183"/>
      <c r="BJ7" s="188" t="s">
        <v>13</v>
      </c>
      <c r="BK7" s="182"/>
      <c r="BL7" s="182"/>
      <c r="BM7" s="182"/>
      <c r="BN7" s="182"/>
      <c r="BO7" s="183"/>
      <c r="BP7" s="188" t="s">
        <v>14</v>
      </c>
      <c r="BQ7" s="182"/>
      <c r="BR7" s="182"/>
      <c r="BS7" s="182"/>
      <c r="BT7" s="182"/>
      <c r="BU7" s="183"/>
      <c r="BV7" s="188" t="s">
        <v>15</v>
      </c>
      <c r="BW7" s="182"/>
      <c r="BX7" s="182"/>
      <c r="BY7" s="182"/>
      <c r="BZ7" s="182"/>
      <c r="CA7" s="183"/>
      <c r="CB7" s="9" t="s">
        <v>16</v>
      </c>
      <c r="CC7" s="9" t="s">
        <v>17</v>
      </c>
      <c r="CD7" s="10" t="s">
        <v>18</v>
      </c>
      <c r="CE7" s="4"/>
      <c r="CF7" s="11" t="s">
        <v>18</v>
      </c>
      <c r="CG7" s="189" t="s">
        <v>19</v>
      </c>
      <c r="CH7" s="2"/>
      <c r="CI7" s="1"/>
    </row>
    <row r="8" spans="1:87" ht="24.75" customHeight="1" thickBot="1">
      <c r="A8" s="1"/>
      <c r="B8" s="12"/>
      <c r="C8" s="12" t="s">
        <v>20</v>
      </c>
      <c r="D8" s="13" t="s">
        <v>21</v>
      </c>
      <c r="E8" s="190"/>
      <c r="F8" s="190"/>
      <c r="G8" s="13" t="s">
        <v>22</v>
      </c>
      <c r="H8" s="8" t="s">
        <v>24</v>
      </c>
      <c r="I8" s="14">
        <v>5</v>
      </c>
      <c r="J8" s="14">
        <f>+I8+7</f>
        <v>12</v>
      </c>
      <c r="K8" s="14">
        <f>+J8+7</f>
        <v>19</v>
      </c>
      <c r="L8" s="14">
        <f>+K8+7</f>
        <v>26</v>
      </c>
      <c r="M8" s="15" t="s">
        <v>23</v>
      </c>
      <c r="N8" s="8" t="s">
        <v>83</v>
      </c>
      <c r="O8" s="14">
        <v>2</v>
      </c>
      <c r="P8" s="14">
        <f>+O8+7</f>
        <v>9</v>
      </c>
      <c r="Q8" s="14">
        <f>+P8+7</f>
        <v>16</v>
      </c>
      <c r="R8" s="14">
        <f>+Q8+7</f>
        <v>23</v>
      </c>
      <c r="S8" s="15" t="s">
        <v>23</v>
      </c>
      <c r="T8" s="8">
        <v>2</v>
      </c>
      <c r="U8" s="14">
        <f>+T8+7</f>
        <v>9</v>
      </c>
      <c r="V8" s="14">
        <f>+U8+7</f>
        <v>16</v>
      </c>
      <c r="W8" s="14">
        <f>+V8+7</f>
        <v>23</v>
      </c>
      <c r="X8" s="14">
        <f>+W8+7</f>
        <v>30</v>
      </c>
      <c r="Y8" s="15" t="s">
        <v>23</v>
      </c>
      <c r="Z8" s="16" t="s">
        <v>26</v>
      </c>
      <c r="AA8" s="16">
        <v>6</v>
      </c>
      <c r="AB8" s="16">
        <f>+AA8+7</f>
        <v>13</v>
      </c>
      <c r="AC8" s="16">
        <f>+AB8+7</f>
        <v>20</v>
      </c>
      <c r="AD8" s="16">
        <f>+AC8+7</f>
        <v>27</v>
      </c>
      <c r="AE8" s="15" t="s">
        <v>23</v>
      </c>
      <c r="AF8" s="8" t="s">
        <v>25</v>
      </c>
      <c r="AG8" s="17">
        <v>4</v>
      </c>
      <c r="AH8" s="14">
        <f>+AG8+7</f>
        <v>11</v>
      </c>
      <c r="AI8" s="14">
        <f>+AH8+7</f>
        <v>18</v>
      </c>
      <c r="AJ8" s="14">
        <f>+AI8+7</f>
        <v>25</v>
      </c>
      <c r="AK8" s="15" t="s">
        <v>23</v>
      </c>
      <c r="AL8" s="16">
        <v>1</v>
      </c>
      <c r="AM8" s="16">
        <f>+AL8+7</f>
        <v>8</v>
      </c>
      <c r="AN8" s="16">
        <f>+AM8+7</f>
        <v>15</v>
      </c>
      <c r="AO8" s="16">
        <f>+AN8+7</f>
        <v>22</v>
      </c>
      <c r="AP8" s="16">
        <f>+AO8+7</f>
        <v>29</v>
      </c>
      <c r="AQ8" s="15" t="s">
        <v>23</v>
      </c>
      <c r="AR8" s="16" t="s">
        <v>26</v>
      </c>
      <c r="AS8" s="16">
        <v>6</v>
      </c>
      <c r="AT8" s="16">
        <f>+AS8+7</f>
        <v>13</v>
      </c>
      <c r="AU8" s="16">
        <f>+AT8+7</f>
        <v>20</v>
      </c>
      <c r="AV8" s="16">
        <f>+AU8+7</f>
        <v>27</v>
      </c>
      <c r="AW8" s="15" t="s">
        <v>23</v>
      </c>
      <c r="AX8" s="8">
        <v>3</v>
      </c>
      <c r="AY8" s="14">
        <f>+AX8+7</f>
        <v>10</v>
      </c>
      <c r="AZ8" s="14">
        <f>+AY8+7</f>
        <v>17</v>
      </c>
      <c r="BA8" s="14">
        <f>+AZ8+7</f>
        <v>24</v>
      </c>
      <c r="BB8" s="14">
        <f>+BA8+7</f>
        <v>31</v>
      </c>
      <c r="BC8" s="15" t="s">
        <v>23</v>
      </c>
      <c r="BD8" s="8" t="s">
        <v>27</v>
      </c>
      <c r="BE8" s="14">
        <v>7</v>
      </c>
      <c r="BF8" s="14">
        <f>+BE8+7</f>
        <v>14</v>
      </c>
      <c r="BG8" s="14">
        <f>+BF8+7</f>
        <v>21</v>
      </c>
      <c r="BH8" s="14">
        <f>+BG8+7</f>
        <v>28</v>
      </c>
      <c r="BI8" s="15" t="s">
        <v>23</v>
      </c>
      <c r="BJ8" s="8" t="s">
        <v>26</v>
      </c>
      <c r="BK8" s="14">
        <v>5</v>
      </c>
      <c r="BL8" s="14">
        <f>+BK8+7</f>
        <v>12</v>
      </c>
      <c r="BM8" s="14">
        <f>+BL8+7</f>
        <v>19</v>
      </c>
      <c r="BN8" s="14">
        <f>+BM8+7</f>
        <v>26</v>
      </c>
      <c r="BO8" s="15" t="s">
        <v>23</v>
      </c>
      <c r="BP8" s="8">
        <v>2</v>
      </c>
      <c r="BQ8" s="14">
        <f>+BP8+7</f>
        <v>9</v>
      </c>
      <c r="BR8" s="14">
        <f>+BQ8+7</f>
        <v>16</v>
      </c>
      <c r="BS8" s="14">
        <f>+BR8+7</f>
        <v>23</v>
      </c>
      <c r="BT8" s="14">
        <f>+BS8+7</f>
        <v>30</v>
      </c>
      <c r="BU8" s="15" t="s">
        <v>23</v>
      </c>
      <c r="BV8" s="8" t="s">
        <v>27</v>
      </c>
      <c r="BW8" s="14">
        <v>7</v>
      </c>
      <c r="BX8" s="14">
        <f>+BW8+7</f>
        <v>14</v>
      </c>
      <c r="BY8" s="14">
        <f>+BX8+7</f>
        <v>21</v>
      </c>
      <c r="BZ8" s="14">
        <f>+BY8+7</f>
        <v>28</v>
      </c>
      <c r="CA8" s="15" t="s">
        <v>23</v>
      </c>
      <c r="CB8" s="18" t="s">
        <v>28</v>
      </c>
      <c r="CC8" s="18"/>
      <c r="CD8" s="19" t="s">
        <v>29</v>
      </c>
      <c r="CE8" s="4"/>
      <c r="CF8" s="20" t="s">
        <v>30</v>
      </c>
      <c r="CG8" s="190"/>
      <c r="CH8" s="2"/>
      <c r="CI8" s="1"/>
    </row>
    <row r="9" spans="1:87" ht="9" customHeight="1" thickBot="1">
      <c r="A9" s="1"/>
      <c r="B9" s="21"/>
      <c r="C9" s="21"/>
      <c r="D9" s="22"/>
      <c r="E9" s="21"/>
      <c r="F9" s="21"/>
      <c r="G9" s="21"/>
      <c r="H9" s="23"/>
      <c r="I9" s="24"/>
      <c r="J9" s="24"/>
      <c r="K9" s="24"/>
      <c r="L9" s="24"/>
      <c r="M9" s="25"/>
      <c r="N9" s="23"/>
      <c r="O9" s="24"/>
      <c r="P9" s="24"/>
      <c r="Q9" s="24"/>
      <c r="R9" s="24"/>
      <c r="S9" s="25"/>
      <c r="T9" s="23"/>
      <c r="U9" s="24"/>
      <c r="V9" s="24"/>
      <c r="W9" s="24"/>
      <c r="X9" s="24"/>
      <c r="Y9" s="25"/>
      <c r="Z9" s="23"/>
      <c r="AA9" s="24"/>
      <c r="AB9" s="24"/>
      <c r="AC9" s="24"/>
      <c r="AD9" s="24"/>
      <c r="AE9" s="25"/>
      <c r="AF9" s="23"/>
      <c r="AG9" s="24"/>
      <c r="AH9" s="24"/>
      <c r="AI9" s="24"/>
      <c r="AJ9" s="24"/>
      <c r="AK9" s="25"/>
      <c r="AL9" s="23"/>
      <c r="AM9" s="24"/>
      <c r="AN9" s="24"/>
      <c r="AO9" s="24"/>
      <c r="AP9" s="24"/>
      <c r="AQ9" s="25"/>
      <c r="AR9" s="23"/>
      <c r="AS9" s="24"/>
      <c r="AT9" s="24"/>
      <c r="AU9" s="24"/>
      <c r="AV9" s="24"/>
      <c r="AW9" s="25"/>
      <c r="AX9" s="23"/>
      <c r="AY9" s="24"/>
      <c r="AZ9" s="24"/>
      <c r="BA9" s="24"/>
      <c r="BB9" s="24"/>
      <c r="BC9" s="25"/>
      <c r="BD9" s="23"/>
      <c r="BE9" s="24"/>
      <c r="BF9" s="24"/>
      <c r="BG9" s="24"/>
      <c r="BH9" s="24"/>
      <c r="BI9" s="25"/>
      <c r="BJ9" s="23"/>
      <c r="BK9" s="24"/>
      <c r="BL9" s="24"/>
      <c r="BM9" s="24"/>
      <c r="BN9" s="24"/>
      <c r="BO9" s="25"/>
      <c r="BP9" s="23"/>
      <c r="BQ9" s="24"/>
      <c r="BR9" s="24"/>
      <c r="BS9" s="24"/>
      <c r="BT9" s="24"/>
      <c r="BU9" s="25"/>
      <c r="BV9" s="23"/>
      <c r="BW9" s="24">
        <v>7</v>
      </c>
      <c r="BX9" s="24"/>
      <c r="BY9" s="24"/>
      <c r="BZ9" s="24"/>
      <c r="CA9" s="25"/>
      <c r="CB9" s="26"/>
      <c r="CC9" s="27"/>
      <c r="CD9" s="28"/>
      <c r="CE9" s="4"/>
      <c r="CF9" s="29"/>
      <c r="CG9" s="4"/>
      <c r="CH9" s="2"/>
      <c r="CI9" s="1"/>
    </row>
    <row r="10" spans="1:87" ht="19.5" hidden="1" customHeight="1" outlineLevel="1">
      <c r="A10" s="1"/>
      <c r="B10" s="206" t="s">
        <v>31</v>
      </c>
      <c r="C10" s="199"/>
      <c r="D10" s="199"/>
      <c r="E10" s="199"/>
      <c r="F10" s="200"/>
      <c r="G10" s="30"/>
      <c r="H10" s="23"/>
      <c r="I10" s="24"/>
      <c r="J10" s="24"/>
      <c r="K10" s="24"/>
      <c r="L10" s="24"/>
      <c r="M10" s="31"/>
      <c r="N10" s="23"/>
      <c r="O10" s="24"/>
      <c r="P10" s="24"/>
      <c r="Q10" s="24"/>
      <c r="R10" s="24"/>
      <c r="S10" s="31"/>
      <c r="T10" s="23"/>
      <c r="U10" s="24"/>
      <c r="V10" s="24"/>
      <c r="W10" s="24"/>
      <c r="X10" s="24"/>
      <c r="Y10" s="31"/>
      <c r="Z10" s="23"/>
      <c r="AA10" s="24"/>
      <c r="AB10" s="24"/>
      <c r="AC10" s="24"/>
      <c r="AD10" s="24"/>
      <c r="AE10" s="31"/>
      <c r="AF10" s="135"/>
      <c r="AG10" s="136"/>
      <c r="AH10" s="136"/>
      <c r="AI10" s="136"/>
      <c r="AJ10" s="136"/>
      <c r="AK10" s="31"/>
      <c r="AL10" s="23"/>
      <c r="AM10" s="24"/>
      <c r="AN10" s="24"/>
      <c r="AO10" s="24"/>
      <c r="AP10" s="24"/>
      <c r="AQ10" s="31"/>
      <c r="AR10" s="23"/>
      <c r="AS10" s="24"/>
      <c r="AT10" s="24"/>
      <c r="AU10" s="24"/>
      <c r="AV10" s="24"/>
      <c r="AW10" s="31"/>
      <c r="AX10" s="23"/>
      <c r="AY10" s="24"/>
      <c r="AZ10" s="24"/>
      <c r="BA10" s="24"/>
      <c r="BB10" s="24"/>
      <c r="BC10" s="31"/>
      <c r="BD10" s="23"/>
      <c r="BE10" s="24"/>
      <c r="BF10" s="24"/>
      <c r="BG10" s="24"/>
      <c r="BH10" s="24"/>
      <c r="BI10" s="31"/>
      <c r="BJ10" s="23"/>
      <c r="BK10" s="24"/>
      <c r="BL10" s="24"/>
      <c r="BM10" s="24"/>
      <c r="BN10" s="24"/>
      <c r="BO10" s="31"/>
      <c r="BP10" s="23"/>
      <c r="BQ10" s="24"/>
      <c r="BR10" s="24"/>
      <c r="BS10" s="24"/>
      <c r="BT10" s="24"/>
      <c r="BU10" s="31"/>
      <c r="BV10" s="23"/>
      <c r="BW10" s="24"/>
      <c r="BX10" s="24"/>
      <c r="BY10" s="24"/>
      <c r="BZ10" s="24"/>
      <c r="CA10" s="31"/>
      <c r="CB10" s="32"/>
      <c r="CC10" s="27"/>
      <c r="CD10" s="33"/>
      <c r="CE10" s="4"/>
      <c r="CF10" s="34"/>
      <c r="CG10" s="35"/>
      <c r="CH10" s="2"/>
      <c r="CI10" s="1"/>
    </row>
    <row r="11" spans="1:87" ht="18" hidden="1" outlineLevel="1">
      <c r="A11" s="1"/>
      <c r="B11" s="36"/>
      <c r="C11" s="43"/>
      <c r="D11" s="44"/>
      <c r="E11" s="45"/>
      <c r="F11" s="46"/>
      <c r="G11" s="47"/>
      <c r="H11" s="23"/>
      <c r="I11" s="24"/>
      <c r="J11" s="24"/>
      <c r="K11" s="24"/>
      <c r="L11" s="24"/>
      <c r="M11" s="31"/>
      <c r="N11" s="23"/>
      <c r="O11" s="24"/>
      <c r="P11" s="24"/>
      <c r="Q11" s="24"/>
      <c r="R11" s="24"/>
      <c r="S11" s="31"/>
      <c r="T11" s="23"/>
      <c r="U11" s="24"/>
      <c r="V11" s="24"/>
      <c r="W11" s="24"/>
      <c r="X11" s="24"/>
      <c r="Y11" s="31"/>
      <c r="Z11" s="23"/>
      <c r="AA11" s="24"/>
      <c r="AB11" s="24"/>
      <c r="AC11" s="24"/>
      <c r="AD11" s="24"/>
      <c r="AE11" s="31"/>
      <c r="AF11" s="135"/>
      <c r="AG11" s="136"/>
      <c r="AH11" s="136"/>
      <c r="AI11" s="136"/>
      <c r="AJ11" s="136"/>
      <c r="AK11" s="31"/>
      <c r="AL11" s="23"/>
      <c r="AM11" s="24"/>
      <c r="AN11" s="24"/>
      <c r="AO11" s="24"/>
      <c r="AP11" s="24"/>
      <c r="AQ11" s="31"/>
      <c r="AR11" s="23"/>
      <c r="AS11" s="24"/>
      <c r="AT11" s="24"/>
      <c r="AU11" s="24"/>
      <c r="AV11" s="24"/>
      <c r="AW11" s="31"/>
      <c r="AX11" s="23"/>
      <c r="AY11" s="24"/>
      <c r="AZ11" s="24"/>
      <c r="BA11" s="24"/>
      <c r="BB11" s="24"/>
      <c r="BC11" s="31"/>
      <c r="BD11" s="23"/>
      <c r="BE11" s="24"/>
      <c r="BF11" s="24"/>
      <c r="BG11" s="24"/>
      <c r="BH11" s="24"/>
      <c r="BI11" s="31"/>
      <c r="BJ11" s="23"/>
      <c r="BK11" s="24"/>
      <c r="BL11" s="24"/>
      <c r="BM11" s="24"/>
      <c r="BN11" s="24"/>
      <c r="BO11" s="31"/>
      <c r="BP11" s="23"/>
      <c r="BQ11" s="24"/>
      <c r="BR11" s="24"/>
      <c r="BS11" s="24"/>
      <c r="BT11" s="24"/>
      <c r="BU11" s="31"/>
      <c r="BV11" s="23"/>
      <c r="BW11" s="24"/>
      <c r="BX11" s="24"/>
      <c r="BY11" s="24"/>
      <c r="BZ11" s="24"/>
      <c r="CA11" s="31"/>
      <c r="CB11" s="39"/>
      <c r="CC11" s="27"/>
      <c r="CD11" s="40"/>
      <c r="CE11" s="4"/>
      <c r="CF11" s="41"/>
      <c r="CG11" s="42"/>
      <c r="CH11" s="2"/>
      <c r="CI11" s="1"/>
    </row>
    <row r="12" spans="1:87" ht="18" hidden="1" outlineLevel="1">
      <c r="A12" s="1"/>
      <c r="B12" s="269" t="s">
        <v>113</v>
      </c>
      <c r="C12" s="43"/>
      <c r="D12" s="44"/>
      <c r="E12" s="45"/>
      <c r="F12" s="46"/>
      <c r="G12" s="47"/>
      <c r="H12" s="23"/>
      <c r="I12" s="24"/>
      <c r="J12" s="24"/>
      <c r="K12" s="24"/>
      <c r="L12" s="24"/>
      <c r="M12" s="31"/>
      <c r="N12" s="23"/>
      <c r="O12" s="24"/>
      <c r="P12" s="24"/>
      <c r="Q12" s="24"/>
      <c r="R12" s="24"/>
      <c r="S12" s="31"/>
      <c r="T12" s="23"/>
      <c r="U12" s="24"/>
      <c r="V12" s="24"/>
      <c r="W12" s="24"/>
      <c r="X12" s="24"/>
      <c r="Y12" s="31"/>
      <c r="Z12" s="23"/>
      <c r="AA12" s="24"/>
      <c r="AB12" s="24"/>
      <c r="AC12" s="24"/>
      <c r="AD12" s="24"/>
      <c r="AE12" s="31"/>
      <c r="AF12" s="135"/>
      <c r="AG12" s="136"/>
      <c r="AH12" s="136"/>
      <c r="AI12" s="136"/>
      <c r="AJ12" s="136"/>
      <c r="AK12" s="31"/>
      <c r="AL12" s="23"/>
      <c r="AM12" s="24"/>
      <c r="AN12" s="24"/>
      <c r="AO12" s="24"/>
      <c r="AP12" s="24"/>
      <c r="AQ12" s="31"/>
      <c r="AR12" s="23"/>
      <c r="AS12" s="24"/>
      <c r="AT12" s="24"/>
      <c r="AU12" s="24"/>
      <c r="AV12" s="24"/>
      <c r="AW12" s="31"/>
      <c r="AX12" s="23"/>
      <c r="AY12" s="24"/>
      <c r="AZ12" s="24"/>
      <c r="BA12" s="24"/>
      <c r="BB12" s="24"/>
      <c r="BC12" s="31"/>
      <c r="BD12" s="23"/>
      <c r="BE12" s="24"/>
      <c r="BF12" s="24"/>
      <c r="BG12" s="24"/>
      <c r="BH12" s="24"/>
      <c r="BI12" s="31"/>
      <c r="BJ12" s="23"/>
      <c r="BK12" s="24"/>
      <c r="BL12" s="24"/>
      <c r="BM12" s="24"/>
      <c r="BN12" s="24"/>
      <c r="BO12" s="31"/>
      <c r="BP12" s="23"/>
      <c r="BQ12" s="24"/>
      <c r="BR12" s="24"/>
      <c r="BS12" s="24"/>
      <c r="BT12" s="24"/>
      <c r="BU12" s="31"/>
      <c r="BV12" s="23"/>
      <c r="BW12" s="24"/>
      <c r="BX12" s="24"/>
      <c r="BY12" s="24"/>
      <c r="BZ12" s="24"/>
      <c r="CA12" s="31"/>
      <c r="CB12" s="39"/>
      <c r="CC12" s="27"/>
      <c r="CD12" s="40"/>
      <c r="CE12" s="4"/>
      <c r="CF12" s="41"/>
      <c r="CG12" s="164"/>
      <c r="CH12" s="165"/>
      <c r="CI12" s="1"/>
    </row>
    <row r="13" spans="1:87" ht="18" hidden="1" outlineLevel="1">
      <c r="A13" s="1"/>
      <c r="B13" s="140" t="s">
        <v>114</v>
      </c>
      <c r="C13" s="43"/>
      <c r="D13" s="44"/>
      <c r="E13" s="45"/>
      <c r="F13" s="46"/>
      <c r="G13" s="47"/>
      <c r="H13" s="23"/>
      <c r="I13" s="24"/>
      <c r="J13" s="24"/>
      <c r="K13" s="24"/>
      <c r="L13" s="24"/>
      <c r="M13" s="31"/>
      <c r="N13" s="23"/>
      <c r="O13" s="24"/>
      <c r="P13" s="24"/>
      <c r="Q13" s="24"/>
      <c r="R13" s="24"/>
      <c r="S13" s="31"/>
      <c r="T13" s="23"/>
      <c r="U13" s="24"/>
      <c r="V13" s="24"/>
      <c r="W13" s="24"/>
      <c r="X13" s="24"/>
      <c r="Y13" s="31"/>
      <c r="Z13" s="23"/>
      <c r="AA13" s="24"/>
      <c r="AB13" s="24"/>
      <c r="AC13" s="24"/>
      <c r="AD13" s="24"/>
      <c r="AE13" s="31"/>
      <c r="AF13" s="135"/>
      <c r="AG13" s="136"/>
      <c r="AH13" s="136"/>
      <c r="AI13" s="136"/>
      <c r="AJ13" s="136"/>
      <c r="AK13" s="31"/>
      <c r="AL13" s="23"/>
      <c r="AM13" s="24"/>
      <c r="AN13" s="24"/>
      <c r="AO13" s="24"/>
      <c r="AP13" s="24"/>
      <c r="AQ13" s="31"/>
      <c r="AR13" s="23"/>
      <c r="AS13" s="24"/>
      <c r="AT13" s="24"/>
      <c r="AU13" s="24"/>
      <c r="AV13" s="24"/>
      <c r="AW13" s="31"/>
      <c r="AX13" s="23"/>
      <c r="AY13" s="24"/>
      <c r="AZ13" s="24"/>
      <c r="BA13" s="24"/>
      <c r="BB13" s="24"/>
      <c r="BC13" s="31"/>
      <c r="BD13" s="23"/>
      <c r="BE13" s="24"/>
      <c r="BF13" s="24"/>
      <c r="BG13" s="24"/>
      <c r="BH13" s="24"/>
      <c r="BI13" s="31"/>
      <c r="BJ13" s="23"/>
      <c r="BK13" s="24"/>
      <c r="BL13" s="24"/>
      <c r="BM13" s="24"/>
      <c r="BN13" s="24"/>
      <c r="BO13" s="31"/>
      <c r="BP13" s="23"/>
      <c r="BQ13" s="24"/>
      <c r="BR13" s="24"/>
      <c r="BS13" s="24"/>
      <c r="BT13" s="24"/>
      <c r="BU13" s="31"/>
      <c r="BV13" s="23"/>
      <c r="BW13" s="24"/>
      <c r="BX13" s="24"/>
      <c r="BY13" s="24"/>
      <c r="BZ13" s="24"/>
      <c r="CA13" s="31"/>
      <c r="CB13" s="39"/>
      <c r="CC13" s="27"/>
      <c r="CD13" s="40"/>
      <c r="CE13" s="4"/>
      <c r="CF13" s="41"/>
      <c r="CG13" s="164"/>
      <c r="CH13" s="165"/>
      <c r="CI13" s="1"/>
    </row>
    <row r="14" spans="1:87" ht="18" hidden="1" outlineLevel="1">
      <c r="A14" s="1"/>
      <c r="B14" s="36" t="s">
        <v>115</v>
      </c>
      <c r="C14" s="43" t="s">
        <v>117</v>
      </c>
      <c r="D14" s="44" t="s">
        <v>69</v>
      </c>
      <c r="E14" s="45">
        <v>131.57894736842104</v>
      </c>
      <c r="F14" s="46">
        <f>+E14*$G$6</f>
        <v>3500</v>
      </c>
      <c r="G14" s="47">
        <v>7.9</v>
      </c>
      <c r="H14" s="23"/>
      <c r="I14" s="24"/>
      <c r="J14" s="24"/>
      <c r="K14" s="24"/>
      <c r="L14" s="24"/>
      <c r="M14" s="31"/>
      <c r="N14" s="23"/>
      <c r="O14" s="24"/>
      <c r="P14" s="24"/>
      <c r="Q14" s="24"/>
      <c r="R14" s="24"/>
      <c r="S14" s="31"/>
      <c r="T14" s="23"/>
      <c r="U14" s="24"/>
      <c r="V14" s="24"/>
      <c r="W14" s="24"/>
      <c r="X14" s="24"/>
      <c r="Y14" s="31"/>
      <c r="Z14" s="23"/>
      <c r="AA14" s="24"/>
      <c r="AB14" s="24"/>
      <c r="AC14" s="24"/>
      <c r="AD14" s="24"/>
      <c r="AE14" s="31"/>
      <c r="AF14" s="135"/>
      <c r="AG14" s="136"/>
      <c r="AH14" s="274">
        <v>1</v>
      </c>
      <c r="AI14" s="274">
        <v>5</v>
      </c>
      <c r="AJ14" s="274">
        <v>5</v>
      </c>
      <c r="AK14" s="31">
        <f>+SUM(AF14:AJ14)</f>
        <v>11</v>
      </c>
      <c r="AL14" s="277">
        <v>5</v>
      </c>
      <c r="AM14" s="278">
        <v>4</v>
      </c>
      <c r="AN14" s="24"/>
      <c r="AO14" s="24"/>
      <c r="AP14" s="24"/>
      <c r="AQ14" s="31">
        <f>+SUM(AL14:AP14)</f>
        <v>9</v>
      </c>
      <c r="AR14" s="23"/>
      <c r="AS14" s="24"/>
      <c r="AT14" s="24"/>
      <c r="AU14" s="24"/>
      <c r="AV14" s="24"/>
      <c r="AW14" s="31"/>
      <c r="AX14" s="23"/>
      <c r="AY14" s="24"/>
      <c r="AZ14" s="24"/>
      <c r="BA14" s="24"/>
      <c r="BB14" s="24"/>
      <c r="BC14" s="31"/>
      <c r="BD14" s="23"/>
      <c r="BE14" s="24"/>
      <c r="BF14" s="24"/>
      <c r="BG14" s="24"/>
      <c r="BH14" s="24"/>
      <c r="BI14" s="31"/>
      <c r="BJ14" s="23"/>
      <c r="BK14" s="24"/>
      <c r="BL14" s="24"/>
      <c r="BM14" s="24"/>
      <c r="BN14" s="24"/>
      <c r="BO14" s="31"/>
      <c r="BP14" s="23"/>
      <c r="BQ14" s="24"/>
      <c r="BR14" s="24"/>
      <c r="BS14" s="24"/>
      <c r="BT14" s="24"/>
      <c r="BU14" s="31"/>
      <c r="BV14" s="23"/>
      <c r="BW14" s="24"/>
      <c r="BX14" s="24"/>
      <c r="BY14" s="24"/>
      <c r="BZ14" s="24"/>
      <c r="CA14" s="31"/>
      <c r="CB14" s="39">
        <f t="shared" ref="CB14:CB15" si="0">+CA14+BU14+BO14+BI14+BC14+AW14+AQ14+AK14+AE14+Y14+S14</f>
        <v>20</v>
      </c>
      <c r="CC14" s="27">
        <f t="shared" ref="CC14:CC15" si="1">+CB14*G14</f>
        <v>158</v>
      </c>
      <c r="CD14" s="40">
        <f t="shared" ref="CD14:CD15" si="2">+CB14*E14</f>
        <v>2631.5789473684208</v>
      </c>
      <c r="CE14" s="4"/>
      <c r="CF14" s="41">
        <f t="shared" ref="CF14:CF15" si="3">+CB14*F14</f>
        <v>70000</v>
      </c>
      <c r="CG14" s="164"/>
      <c r="CH14" s="165"/>
      <c r="CI14" s="1"/>
    </row>
    <row r="15" spans="1:87" ht="18" hidden="1" outlineLevel="1">
      <c r="A15" s="1"/>
      <c r="B15" s="36" t="s">
        <v>116</v>
      </c>
      <c r="C15" s="43" t="s">
        <v>117</v>
      </c>
      <c r="D15" s="44" t="s">
        <v>87</v>
      </c>
      <c r="E15" s="45">
        <v>131.57894736842104</v>
      </c>
      <c r="F15" s="46">
        <f>+E15*$G$6</f>
        <v>3500</v>
      </c>
      <c r="G15" s="47">
        <v>7.9</v>
      </c>
      <c r="H15" s="23"/>
      <c r="I15" s="24"/>
      <c r="J15" s="24"/>
      <c r="K15" s="24"/>
      <c r="L15" s="24"/>
      <c r="M15" s="31"/>
      <c r="N15" s="23"/>
      <c r="O15" s="24"/>
      <c r="P15" s="24"/>
      <c r="Q15" s="24"/>
      <c r="R15" s="24"/>
      <c r="S15" s="31"/>
      <c r="T15" s="23"/>
      <c r="U15" s="24"/>
      <c r="V15" s="24"/>
      <c r="W15" s="24"/>
      <c r="X15" s="24"/>
      <c r="Y15" s="31"/>
      <c r="Z15" s="23"/>
      <c r="AA15" s="24"/>
      <c r="AB15" s="24"/>
      <c r="AC15" s="24"/>
      <c r="AD15" s="24"/>
      <c r="AE15" s="31"/>
      <c r="AF15" s="135"/>
      <c r="AG15" s="136"/>
      <c r="AH15" s="274">
        <v>1</v>
      </c>
      <c r="AI15" s="274">
        <v>5</v>
      </c>
      <c r="AJ15" s="274">
        <v>5</v>
      </c>
      <c r="AK15" s="31">
        <f>+SUM(AF15:AJ15)</f>
        <v>11</v>
      </c>
      <c r="AL15" s="277">
        <v>5</v>
      </c>
      <c r="AM15" s="278">
        <v>4</v>
      </c>
      <c r="AN15" s="24"/>
      <c r="AO15" s="24"/>
      <c r="AP15" s="24"/>
      <c r="AQ15" s="31">
        <f>+SUM(AL15:AP15)</f>
        <v>9</v>
      </c>
      <c r="AR15" s="23"/>
      <c r="AS15" s="24"/>
      <c r="AT15" s="24"/>
      <c r="AU15" s="24"/>
      <c r="AV15" s="24"/>
      <c r="AW15" s="31"/>
      <c r="AX15" s="23"/>
      <c r="AY15" s="24"/>
      <c r="AZ15" s="24"/>
      <c r="BA15" s="24"/>
      <c r="BB15" s="24"/>
      <c r="BC15" s="31"/>
      <c r="BD15" s="23"/>
      <c r="BE15" s="24"/>
      <c r="BF15" s="24"/>
      <c r="BG15" s="24"/>
      <c r="BH15" s="24"/>
      <c r="BI15" s="31"/>
      <c r="BJ15" s="23"/>
      <c r="BK15" s="24"/>
      <c r="BL15" s="24"/>
      <c r="BM15" s="24"/>
      <c r="BN15" s="24"/>
      <c r="BO15" s="31"/>
      <c r="BP15" s="23"/>
      <c r="BQ15" s="24"/>
      <c r="BR15" s="24"/>
      <c r="BS15" s="24"/>
      <c r="BT15" s="24"/>
      <c r="BU15" s="31"/>
      <c r="BV15" s="23"/>
      <c r="BW15" s="24"/>
      <c r="BX15" s="24"/>
      <c r="BY15" s="24"/>
      <c r="BZ15" s="24"/>
      <c r="CA15" s="31"/>
      <c r="CB15" s="39">
        <f t="shared" si="0"/>
        <v>20</v>
      </c>
      <c r="CC15" s="27">
        <f t="shared" si="1"/>
        <v>158</v>
      </c>
      <c r="CD15" s="40">
        <f t="shared" si="2"/>
        <v>2631.5789473684208</v>
      </c>
      <c r="CE15" s="4"/>
      <c r="CF15" s="41">
        <f t="shared" si="3"/>
        <v>70000</v>
      </c>
      <c r="CG15" s="164">
        <f>+(CF15+CF14)/CF31</f>
        <v>0.19353468480865826</v>
      </c>
      <c r="CH15" s="165"/>
      <c r="CI15" s="1"/>
    </row>
    <row r="16" spans="1:87" ht="18" hidden="1" outlineLevel="1">
      <c r="A16" s="1"/>
      <c r="B16" s="36"/>
      <c r="C16" s="43"/>
      <c r="D16" s="44"/>
      <c r="E16" s="45"/>
      <c r="F16" s="46"/>
      <c r="G16" s="47"/>
      <c r="H16" s="23"/>
      <c r="I16" s="24"/>
      <c r="J16" s="24"/>
      <c r="K16" s="24"/>
      <c r="L16" s="24"/>
      <c r="M16" s="31"/>
      <c r="N16" s="23"/>
      <c r="O16" s="24"/>
      <c r="P16" s="24"/>
      <c r="Q16" s="24"/>
      <c r="R16" s="24"/>
      <c r="S16" s="31"/>
      <c r="T16" s="23"/>
      <c r="U16" s="24"/>
      <c r="V16" s="24"/>
      <c r="W16" s="24"/>
      <c r="X16" s="24"/>
      <c r="Y16" s="31"/>
      <c r="Z16" s="23"/>
      <c r="AA16" s="24"/>
      <c r="AB16" s="24"/>
      <c r="AC16" s="24"/>
      <c r="AD16" s="24"/>
      <c r="AE16" s="31"/>
      <c r="AF16" s="135"/>
      <c r="AG16" s="136"/>
      <c r="AH16" s="136"/>
      <c r="AI16" s="136"/>
      <c r="AJ16" s="24"/>
      <c r="AK16" s="31"/>
      <c r="AL16" s="23"/>
      <c r="AM16" s="24"/>
      <c r="AN16" s="24"/>
      <c r="AO16" s="24"/>
      <c r="AP16" s="24"/>
      <c r="AQ16" s="31"/>
      <c r="AR16" s="23"/>
      <c r="AS16" s="24"/>
      <c r="AT16" s="24"/>
      <c r="AU16" s="24"/>
      <c r="AV16" s="24"/>
      <c r="AW16" s="31"/>
      <c r="AX16" s="23"/>
      <c r="AY16" s="24"/>
      <c r="AZ16" s="24"/>
      <c r="BA16" s="24"/>
      <c r="BB16" s="24"/>
      <c r="BC16" s="31"/>
      <c r="BD16" s="23"/>
      <c r="BE16" s="24"/>
      <c r="BF16" s="24"/>
      <c r="BG16" s="24"/>
      <c r="BH16" s="24"/>
      <c r="BI16" s="31"/>
      <c r="BJ16" s="23"/>
      <c r="BK16" s="24"/>
      <c r="BL16" s="24"/>
      <c r="BM16" s="24"/>
      <c r="BN16" s="24"/>
      <c r="BO16" s="31"/>
      <c r="BP16" s="23"/>
      <c r="BQ16" s="24"/>
      <c r="BR16" s="24"/>
      <c r="BS16" s="24"/>
      <c r="BT16" s="24"/>
      <c r="BU16" s="31"/>
      <c r="BV16" s="23"/>
      <c r="BW16" s="24"/>
      <c r="BX16" s="24"/>
      <c r="BY16" s="24"/>
      <c r="BZ16" s="24"/>
      <c r="CA16" s="139"/>
      <c r="CB16" s="39"/>
      <c r="CC16" s="27"/>
      <c r="CD16" s="40"/>
      <c r="CE16" s="4"/>
      <c r="CF16" s="41"/>
      <c r="CG16" s="164"/>
      <c r="CH16" s="165"/>
      <c r="CI16" s="1"/>
    </row>
    <row r="17" spans="1:87" ht="18" hidden="1" outlineLevel="1">
      <c r="A17" s="1"/>
      <c r="B17" s="36"/>
      <c r="C17" s="43"/>
      <c r="D17" s="44"/>
      <c r="E17" s="45"/>
      <c r="F17" s="46"/>
      <c r="G17" s="47"/>
      <c r="H17" s="23"/>
      <c r="I17" s="24"/>
      <c r="J17" s="24"/>
      <c r="K17" s="24"/>
      <c r="L17" s="24"/>
      <c r="M17" s="31"/>
      <c r="N17" s="23"/>
      <c r="O17" s="24"/>
      <c r="P17" s="24"/>
      <c r="Q17" s="24"/>
      <c r="R17" s="24"/>
      <c r="S17" s="31"/>
      <c r="T17" s="23"/>
      <c r="U17" s="24"/>
      <c r="V17" s="24"/>
      <c r="W17" s="24"/>
      <c r="X17" s="24"/>
      <c r="Y17" s="31"/>
      <c r="Z17" s="23"/>
      <c r="AA17" s="24"/>
      <c r="AB17" s="24"/>
      <c r="AC17" s="24"/>
      <c r="AD17" s="24"/>
      <c r="AE17" s="31"/>
      <c r="AF17" s="135"/>
      <c r="AG17" s="136"/>
      <c r="AH17" s="136"/>
      <c r="AI17" s="136"/>
      <c r="AJ17" s="24"/>
      <c r="AK17" s="31"/>
      <c r="AL17" s="23"/>
      <c r="AM17" s="24"/>
      <c r="AN17" s="24"/>
      <c r="AO17" s="24"/>
      <c r="AP17" s="24"/>
      <c r="AQ17" s="31"/>
      <c r="AR17" s="23"/>
      <c r="AS17" s="24"/>
      <c r="AT17" s="24"/>
      <c r="AU17" s="24"/>
      <c r="AV17" s="24"/>
      <c r="AW17" s="31"/>
      <c r="AX17" s="23"/>
      <c r="AY17" s="24"/>
      <c r="AZ17" s="24"/>
      <c r="BA17" s="24"/>
      <c r="BB17" s="24"/>
      <c r="BC17" s="31"/>
      <c r="BD17" s="23"/>
      <c r="BE17" s="24"/>
      <c r="BF17" s="24"/>
      <c r="BG17" s="24"/>
      <c r="BH17" s="24"/>
      <c r="BI17" s="31"/>
      <c r="BJ17" s="23"/>
      <c r="BK17" s="24"/>
      <c r="BL17" s="24"/>
      <c r="BM17" s="24"/>
      <c r="BN17" s="24"/>
      <c r="BO17" s="31"/>
      <c r="BP17" s="23"/>
      <c r="BQ17" s="24"/>
      <c r="BR17" s="24"/>
      <c r="BS17" s="24"/>
      <c r="BT17" s="24"/>
      <c r="BU17" s="31"/>
      <c r="BV17" s="23"/>
      <c r="BW17" s="24"/>
      <c r="BX17" s="24"/>
      <c r="BY17" s="24"/>
      <c r="BZ17" s="24"/>
      <c r="CA17" s="139"/>
      <c r="CB17" s="39"/>
      <c r="CC17" s="27"/>
      <c r="CD17" s="40"/>
      <c r="CE17" s="4"/>
      <c r="CF17" s="41"/>
      <c r="CG17" s="164"/>
      <c r="CH17" s="165"/>
      <c r="CI17" s="1"/>
    </row>
    <row r="18" spans="1:87" ht="18" hidden="1" outlineLevel="1">
      <c r="A18" s="1"/>
      <c r="B18" s="269" t="s">
        <v>32</v>
      </c>
      <c r="C18" s="43"/>
      <c r="D18" s="44"/>
      <c r="E18" s="45"/>
      <c r="F18" s="46"/>
      <c r="G18" s="47"/>
      <c r="H18" s="23"/>
      <c r="I18" s="24"/>
      <c r="J18" s="24"/>
      <c r="K18" s="24"/>
      <c r="L18" s="24"/>
      <c r="M18" s="31"/>
      <c r="N18" s="23"/>
      <c r="O18" s="24"/>
      <c r="P18" s="24"/>
      <c r="Q18" s="24"/>
      <c r="R18" s="24"/>
      <c r="S18" s="31"/>
      <c r="T18" s="23"/>
      <c r="U18" s="24"/>
      <c r="V18" s="24"/>
      <c r="W18" s="24"/>
      <c r="X18" s="24"/>
      <c r="Y18" s="31"/>
      <c r="Z18" s="23"/>
      <c r="AA18" s="24"/>
      <c r="AB18" s="24"/>
      <c r="AC18" s="24"/>
      <c r="AD18" s="24"/>
      <c r="AE18" s="31"/>
      <c r="AF18" s="135"/>
      <c r="AG18" s="136"/>
      <c r="AH18" s="136"/>
      <c r="AI18" s="136"/>
      <c r="AJ18" s="24"/>
      <c r="AK18" s="31"/>
      <c r="AL18" s="23"/>
      <c r="AM18" s="24"/>
      <c r="AN18" s="24"/>
      <c r="AO18" s="24"/>
      <c r="AP18" s="24"/>
      <c r="AQ18" s="31"/>
      <c r="AR18" s="23"/>
      <c r="AS18" s="24"/>
      <c r="AT18" s="24"/>
      <c r="AU18" s="24"/>
      <c r="AV18" s="24"/>
      <c r="AW18" s="31"/>
      <c r="AX18" s="23"/>
      <c r="AY18" s="24"/>
      <c r="AZ18" s="24"/>
      <c r="BA18" s="24"/>
      <c r="BB18" s="24"/>
      <c r="BC18" s="31"/>
      <c r="BD18" s="23"/>
      <c r="BE18" s="24"/>
      <c r="BF18" s="24"/>
      <c r="BG18" s="24"/>
      <c r="BH18" s="24"/>
      <c r="BI18" s="31"/>
      <c r="BJ18" s="23"/>
      <c r="BK18" s="24"/>
      <c r="BL18" s="24"/>
      <c r="BM18" s="24"/>
      <c r="BN18" s="24"/>
      <c r="BO18" s="31"/>
      <c r="BP18" s="23"/>
      <c r="BQ18" s="24"/>
      <c r="BR18" s="24"/>
      <c r="BS18" s="24"/>
      <c r="BT18" s="24"/>
      <c r="BU18" s="31"/>
      <c r="BV18" s="23"/>
      <c r="BW18" s="24"/>
      <c r="BX18" s="24"/>
      <c r="BY18" s="24"/>
      <c r="BZ18" s="24"/>
      <c r="CA18" s="139"/>
      <c r="CB18" s="39"/>
      <c r="CC18" s="27"/>
      <c r="CD18" s="40"/>
      <c r="CE18" s="4"/>
      <c r="CF18" s="41"/>
      <c r="CG18" s="164"/>
      <c r="CH18" s="165"/>
      <c r="CI18" s="1"/>
    </row>
    <row r="19" spans="1:87" ht="18" hidden="1" outlineLevel="1">
      <c r="A19" s="1"/>
      <c r="B19" s="140" t="s">
        <v>88</v>
      </c>
      <c r="C19" s="43"/>
      <c r="D19" s="44"/>
      <c r="E19" s="45"/>
      <c r="F19" s="46"/>
      <c r="G19" s="47"/>
      <c r="H19" s="23"/>
      <c r="I19" s="24"/>
      <c r="J19" s="24"/>
      <c r="K19" s="24"/>
      <c r="L19" s="24"/>
      <c r="M19" s="31"/>
      <c r="N19" s="23"/>
      <c r="O19" s="24"/>
      <c r="P19" s="24"/>
      <c r="Q19" s="24"/>
      <c r="R19" s="24"/>
      <c r="S19" s="31"/>
      <c r="T19" s="23"/>
      <c r="U19" s="24"/>
      <c r="V19" s="24"/>
      <c r="W19" s="24"/>
      <c r="X19" s="24"/>
      <c r="Y19" s="31"/>
      <c r="Z19" s="23"/>
      <c r="AA19" s="24"/>
      <c r="AB19" s="24"/>
      <c r="AC19" s="24"/>
      <c r="AD19" s="24"/>
      <c r="AE19" s="31"/>
      <c r="AF19" s="135"/>
      <c r="AG19" s="136"/>
      <c r="AH19" s="136"/>
      <c r="AI19" s="136"/>
      <c r="AJ19" s="24"/>
      <c r="AK19" s="31"/>
      <c r="AL19" s="23"/>
      <c r="AM19" s="24"/>
      <c r="AN19" s="24"/>
      <c r="AO19" s="24"/>
      <c r="AP19" s="24"/>
      <c r="AQ19" s="31"/>
      <c r="AR19" s="23"/>
      <c r="AS19" s="24"/>
      <c r="AT19" s="24"/>
      <c r="AU19" s="24"/>
      <c r="AV19" s="24"/>
      <c r="AW19" s="31"/>
      <c r="AX19" s="23"/>
      <c r="AY19" s="24"/>
      <c r="AZ19" s="24"/>
      <c r="BA19" s="24"/>
      <c r="BB19" s="24"/>
      <c r="BC19" s="31"/>
      <c r="BD19" s="23"/>
      <c r="BE19" s="24"/>
      <c r="BF19" s="24"/>
      <c r="BG19" s="24"/>
      <c r="BH19" s="24"/>
      <c r="BI19" s="31"/>
      <c r="BJ19" s="23"/>
      <c r="BK19" s="24"/>
      <c r="BL19" s="24"/>
      <c r="BM19" s="24"/>
      <c r="BN19" s="24"/>
      <c r="BO19" s="31"/>
      <c r="BP19" s="23"/>
      <c r="BQ19" s="24"/>
      <c r="BR19" s="24"/>
      <c r="BS19" s="24"/>
      <c r="BT19" s="24"/>
      <c r="BU19" s="31"/>
      <c r="BV19" s="23"/>
      <c r="BW19" s="24"/>
      <c r="BX19" s="24"/>
      <c r="BY19" s="24"/>
      <c r="BZ19" s="24"/>
      <c r="CA19" s="139"/>
      <c r="CB19" s="39"/>
      <c r="CC19" s="27"/>
      <c r="CD19" s="40"/>
      <c r="CE19" s="4"/>
      <c r="CF19" s="41"/>
      <c r="CG19" s="164"/>
      <c r="CH19" s="165"/>
      <c r="CI19" s="1"/>
    </row>
    <row r="20" spans="1:87" ht="18" hidden="1" outlineLevel="1">
      <c r="A20" s="1"/>
      <c r="B20" s="36" t="s">
        <v>115</v>
      </c>
      <c r="C20" s="43" t="s">
        <v>118</v>
      </c>
      <c r="D20" s="44" t="s">
        <v>69</v>
      </c>
      <c r="E20" s="45">
        <v>512.6452494873547</v>
      </c>
      <c r="F20" s="46">
        <f>+E20*$G$6</f>
        <v>13636.363636363636</v>
      </c>
      <c r="G20" s="47">
        <v>10.14</v>
      </c>
      <c r="H20" s="23"/>
      <c r="I20" s="24"/>
      <c r="J20" s="24"/>
      <c r="K20" s="24"/>
      <c r="L20" s="24"/>
      <c r="M20" s="31"/>
      <c r="N20" s="23"/>
      <c r="O20" s="24"/>
      <c r="P20" s="24"/>
      <c r="Q20" s="24"/>
      <c r="R20" s="24"/>
      <c r="S20" s="31"/>
      <c r="T20" s="23"/>
      <c r="U20" s="24"/>
      <c r="V20" s="24"/>
      <c r="W20" s="24"/>
      <c r="X20" s="24"/>
      <c r="Y20" s="31"/>
      <c r="Z20" s="23"/>
      <c r="AA20" s="24"/>
      <c r="AB20" s="24"/>
      <c r="AC20" s="24"/>
      <c r="AD20" s="24"/>
      <c r="AE20" s="31"/>
      <c r="AF20" s="135"/>
      <c r="AG20" s="24"/>
      <c r="AH20" s="24"/>
      <c r="AI20" s="24"/>
      <c r="AJ20" s="24"/>
      <c r="AK20" s="31"/>
      <c r="AL20" s="23"/>
      <c r="AM20" s="24"/>
      <c r="AN20" s="278">
        <v>3</v>
      </c>
      <c r="AO20" s="278">
        <v>3</v>
      </c>
      <c r="AP20" s="278">
        <v>2</v>
      </c>
      <c r="AQ20" s="31">
        <f>+SUM(AL20:AP20)</f>
        <v>8</v>
      </c>
      <c r="AR20" s="277">
        <v>1</v>
      </c>
      <c r="AS20" s="278">
        <v>3</v>
      </c>
      <c r="AT20" s="278">
        <v>2</v>
      </c>
      <c r="AU20" s="24"/>
      <c r="AV20" s="24"/>
      <c r="AW20" s="31">
        <f>+SUM(AR20:AV20)</f>
        <v>6</v>
      </c>
      <c r="AX20" s="23"/>
      <c r="AY20" s="24"/>
      <c r="AZ20" s="24"/>
      <c r="BA20" s="24"/>
      <c r="BB20" s="24"/>
      <c r="BC20" s="31"/>
      <c r="BD20" s="23"/>
      <c r="BE20" s="24"/>
      <c r="BF20" s="24"/>
      <c r="BG20" s="24"/>
      <c r="BH20" s="24"/>
      <c r="BI20" s="31"/>
      <c r="BJ20" s="23"/>
      <c r="BK20" s="24"/>
      <c r="BL20" s="24"/>
      <c r="BM20" s="24"/>
      <c r="BN20" s="24"/>
      <c r="BO20" s="31"/>
      <c r="BP20" s="135"/>
      <c r="BQ20" s="24"/>
      <c r="BR20" s="24"/>
      <c r="BS20" s="24"/>
      <c r="BT20" s="24"/>
      <c r="BU20" s="31"/>
      <c r="BV20" s="23"/>
      <c r="BW20" s="24"/>
      <c r="BX20" s="24"/>
      <c r="BY20" s="24"/>
      <c r="BZ20" s="24"/>
      <c r="CA20" s="139"/>
      <c r="CB20" s="39">
        <f t="shared" ref="CB20:CB21" si="4">+CA20+BU20+AW20+AQ20+AK20+AE20+Y20+S20+M20</f>
        <v>14</v>
      </c>
      <c r="CC20" s="27">
        <f>+CB20*G20</f>
        <v>141.96</v>
      </c>
      <c r="CD20" s="40">
        <f t="shared" ref="CD20:CD21" si="5">+CB20*E20</f>
        <v>7177.0334928229659</v>
      </c>
      <c r="CE20" s="4"/>
      <c r="CF20" s="41">
        <f t="shared" ref="CF20" si="6">+CB20*F20</f>
        <v>190909.09090909091</v>
      </c>
      <c r="CG20" s="164">
        <f>+(CF20+CF21)/CF31</f>
        <v>0.43356796272069548</v>
      </c>
      <c r="CH20" s="165"/>
      <c r="CI20" s="1"/>
    </row>
    <row r="21" spans="1:87" ht="38" hidden="1" outlineLevel="1">
      <c r="A21" s="1"/>
      <c r="B21" s="268" t="s">
        <v>89</v>
      </c>
      <c r="C21" s="43" t="s">
        <v>118</v>
      </c>
      <c r="D21" s="44" t="s">
        <v>121</v>
      </c>
      <c r="E21" s="45">
        <v>512.6452494873547</v>
      </c>
      <c r="F21" s="46">
        <f>+E21*$G$6</f>
        <v>13636.363636363636</v>
      </c>
      <c r="G21" s="47">
        <v>10.14</v>
      </c>
      <c r="H21" s="23"/>
      <c r="I21" s="24"/>
      <c r="J21" s="24"/>
      <c r="K21" s="24"/>
      <c r="L21" s="24"/>
      <c r="M21" s="31"/>
      <c r="N21" s="23"/>
      <c r="O21" s="24"/>
      <c r="P21" s="24"/>
      <c r="Q21" s="24"/>
      <c r="R21" s="24"/>
      <c r="S21" s="31"/>
      <c r="T21" s="23"/>
      <c r="U21" s="24"/>
      <c r="V21" s="24"/>
      <c r="W21" s="24"/>
      <c r="X21" s="24"/>
      <c r="Y21" s="31"/>
      <c r="Z21" s="23"/>
      <c r="AA21" s="24"/>
      <c r="AB21" s="24"/>
      <c r="AC21" s="24"/>
      <c r="AD21" s="24"/>
      <c r="AE21" s="31"/>
      <c r="AF21" s="135"/>
      <c r="AG21" s="24"/>
      <c r="AH21" s="24"/>
      <c r="AI21" s="24"/>
      <c r="AJ21" s="24"/>
      <c r="AK21" s="31"/>
      <c r="AL21" s="23"/>
      <c r="AM21" s="24"/>
      <c r="AN21" s="278">
        <v>2</v>
      </c>
      <c r="AO21" s="278">
        <v>2</v>
      </c>
      <c r="AP21" s="278">
        <v>1</v>
      </c>
      <c r="AQ21" s="31">
        <f>+SUM(AL21:AP21)</f>
        <v>5</v>
      </c>
      <c r="AR21" s="277">
        <v>1</v>
      </c>
      <c r="AS21" s="278">
        <v>2</v>
      </c>
      <c r="AT21" s="278">
        <v>1</v>
      </c>
      <c r="AU21" s="24"/>
      <c r="AV21" s="24"/>
      <c r="AW21" s="31">
        <f>+SUM(AR21:AV21)</f>
        <v>4</v>
      </c>
      <c r="AX21" s="23"/>
      <c r="AY21" s="24"/>
      <c r="AZ21" s="24"/>
      <c r="BA21" s="24"/>
      <c r="BB21" s="24"/>
      <c r="BC21" s="31"/>
      <c r="BD21" s="23"/>
      <c r="BE21" s="24"/>
      <c r="BF21" s="24"/>
      <c r="BG21" s="24"/>
      <c r="BH21" s="24"/>
      <c r="BI21" s="31"/>
      <c r="BJ21" s="23"/>
      <c r="BK21" s="24"/>
      <c r="BL21" s="24"/>
      <c r="BM21" s="24"/>
      <c r="BN21" s="24"/>
      <c r="BO21" s="31"/>
      <c r="BP21" s="141"/>
      <c r="BQ21" s="142"/>
      <c r="BR21" s="142"/>
      <c r="BS21" s="142"/>
      <c r="BT21" s="142"/>
      <c r="BU21" s="31"/>
      <c r="BV21" s="23"/>
      <c r="BW21" s="24"/>
      <c r="BX21" s="24"/>
      <c r="BY21" s="24"/>
      <c r="BZ21" s="24"/>
      <c r="CA21" s="139"/>
      <c r="CB21" s="39">
        <f t="shared" si="4"/>
        <v>9</v>
      </c>
      <c r="CC21" s="27">
        <f>+CB21*G21</f>
        <v>91.26</v>
      </c>
      <c r="CD21" s="40">
        <f t="shared" si="5"/>
        <v>4613.8072453861923</v>
      </c>
      <c r="CE21" s="4"/>
      <c r="CF21" s="41">
        <f t="shared" ref="CF21" si="7">+CB21*F21</f>
        <v>122727.27272727272</v>
      </c>
      <c r="CG21" s="164"/>
      <c r="CH21" s="165"/>
      <c r="CI21" s="1"/>
    </row>
    <row r="22" spans="1:87" ht="18" hidden="1" outlineLevel="1">
      <c r="A22" s="1"/>
      <c r="B22" s="36"/>
      <c r="C22" s="43"/>
      <c r="D22" s="44"/>
      <c r="E22" s="45"/>
      <c r="F22" s="46"/>
      <c r="G22" s="47"/>
      <c r="H22" s="23"/>
      <c r="I22" s="24"/>
      <c r="J22" s="24"/>
      <c r="K22" s="24"/>
      <c r="L22" s="24"/>
      <c r="M22" s="31"/>
      <c r="N22" s="23"/>
      <c r="O22" s="24"/>
      <c r="P22" s="24"/>
      <c r="Q22" s="24"/>
      <c r="R22" s="24"/>
      <c r="S22" s="31"/>
      <c r="T22" s="23"/>
      <c r="U22" s="24"/>
      <c r="V22" s="24"/>
      <c r="W22" s="24"/>
      <c r="X22" s="24"/>
      <c r="Y22" s="31"/>
      <c r="Z22" s="23"/>
      <c r="AA22" s="24"/>
      <c r="AB22" s="24"/>
      <c r="AC22" s="24"/>
      <c r="AD22" s="24"/>
      <c r="AE22" s="31"/>
      <c r="AF22" s="135"/>
      <c r="AG22" s="24"/>
      <c r="AH22" s="24"/>
      <c r="AI22" s="24"/>
      <c r="AJ22" s="24"/>
      <c r="AK22" s="31"/>
      <c r="AL22" s="23"/>
      <c r="AM22" s="24"/>
      <c r="AN22" s="278"/>
      <c r="AO22" s="278"/>
      <c r="AP22" s="278"/>
      <c r="AQ22" s="31"/>
      <c r="AR22" s="277"/>
      <c r="AS22" s="278"/>
      <c r="AT22" s="278"/>
      <c r="AU22" s="24"/>
      <c r="AV22" s="24"/>
      <c r="AW22" s="31"/>
      <c r="AX22" s="23"/>
      <c r="AY22" s="24"/>
      <c r="AZ22" s="24"/>
      <c r="BA22" s="24"/>
      <c r="BB22" s="24"/>
      <c r="BC22" s="31"/>
      <c r="BD22" s="23"/>
      <c r="BE22" s="24"/>
      <c r="BF22" s="24"/>
      <c r="BG22" s="24"/>
      <c r="BH22" s="24"/>
      <c r="BI22" s="31"/>
      <c r="BJ22" s="23"/>
      <c r="BK22" s="24"/>
      <c r="BL22" s="24"/>
      <c r="BM22" s="24"/>
      <c r="BN22" s="24"/>
      <c r="BO22" s="31"/>
      <c r="BP22" s="141"/>
      <c r="BQ22" s="142"/>
      <c r="BR22" s="142"/>
      <c r="BS22" s="142"/>
      <c r="BT22" s="142"/>
      <c r="BU22" s="31"/>
      <c r="BV22" s="23"/>
      <c r="BW22" s="24"/>
      <c r="BX22" s="24"/>
      <c r="BY22" s="24"/>
      <c r="BZ22" s="24"/>
      <c r="CA22" s="139"/>
      <c r="CB22" s="39"/>
      <c r="CC22" s="27"/>
      <c r="CD22" s="40"/>
      <c r="CE22" s="4"/>
      <c r="CF22" s="41"/>
      <c r="CG22" s="164"/>
      <c r="CH22" s="165"/>
      <c r="CI22" s="1"/>
    </row>
    <row r="23" spans="1:87" ht="18" hidden="1" outlineLevel="1">
      <c r="A23" s="1"/>
      <c r="B23" s="270" t="s">
        <v>81</v>
      </c>
      <c r="C23" s="43"/>
      <c r="D23" s="44"/>
      <c r="E23" s="45"/>
      <c r="F23" s="46"/>
      <c r="G23" s="47"/>
      <c r="H23" s="23"/>
      <c r="I23" s="24"/>
      <c r="J23" s="24"/>
      <c r="K23" s="24"/>
      <c r="L23" s="24"/>
      <c r="M23" s="31"/>
      <c r="N23" s="23"/>
      <c r="O23" s="24"/>
      <c r="P23" s="24"/>
      <c r="Q23" s="24"/>
      <c r="R23" s="24"/>
      <c r="S23" s="31"/>
      <c r="T23" s="23"/>
      <c r="U23" s="24"/>
      <c r="V23" s="24"/>
      <c r="W23" s="24"/>
      <c r="X23" s="24"/>
      <c r="Y23" s="31"/>
      <c r="Z23" s="23"/>
      <c r="AA23" s="24"/>
      <c r="AB23" s="24"/>
      <c r="AC23" s="24"/>
      <c r="AD23" s="24"/>
      <c r="AE23" s="31"/>
      <c r="AF23" s="135"/>
      <c r="AG23" s="24"/>
      <c r="AH23" s="24"/>
      <c r="AI23" s="24"/>
      <c r="AJ23" s="24"/>
      <c r="AK23" s="31"/>
      <c r="AL23" s="23"/>
      <c r="AM23" s="24"/>
      <c r="AN23" s="24"/>
      <c r="AO23" s="24"/>
      <c r="AP23" s="24"/>
      <c r="AQ23" s="31"/>
      <c r="AR23" s="23"/>
      <c r="AS23" s="24"/>
      <c r="AT23" s="24"/>
      <c r="AU23" s="24"/>
      <c r="AV23" s="24"/>
      <c r="AW23" s="31"/>
      <c r="AX23" s="23"/>
      <c r="AY23" s="24"/>
      <c r="AZ23" s="24"/>
      <c r="BA23" s="24"/>
      <c r="BB23" s="24"/>
      <c r="BC23" s="31"/>
      <c r="BD23" s="23"/>
      <c r="BE23" s="24"/>
      <c r="BF23" s="24"/>
      <c r="BG23" s="24"/>
      <c r="BH23" s="24"/>
      <c r="BI23" s="31"/>
      <c r="BJ23" s="23"/>
      <c r="BK23" s="24"/>
      <c r="BL23" s="24"/>
      <c r="BM23" s="24"/>
      <c r="BN23" s="24"/>
      <c r="BO23" s="31"/>
      <c r="BP23" s="23"/>
      <c r="BQ23" s="24"/>
      <c r="BR23" s="24"/>
      <c r="BS23" s="24"/>
      <c r="BT23" s="24"/>
      <c r="BU23" s="31"/>
      <c r="BV23" s="23"/>
      <c r="BW23" s="24"/>
      <c r="BX23" s="24"/>
      <c r="BY23" s="24"/>
      <c r="BZ23" s="24"/>
      <c r="CA23" s="139"/>
      <c r="CB23" s="39"/>
      <c r="CC23" s="27"/>
      <c r="CD23" s="40"/>
      <c r="CE23" s="4"/>
      <c r="CF23" s="41"/>
      <c r="CG23" s="164"/>
      <c r="CH23" s="165"/>
      <c r="CI23" s="1"/>
    </row>
    <row r="24" spans="1:87" ht="18" hidden="1" outlineLevel="1">
      <c r="A24" s="1"/>
      <c r="B24" s="140" t="s">
        <v>90</v>
      </c>
      <c r="C24" s="43"/>
      <c r="D24" s="44"/>
      <c r="E24" s="45"/>
      <c r="F24" s="46"/>
      <c r="G24" s="47"/>
      <c r="H24" s="23"/>
      <c r="I24" s="24"/>
      <c r="J24" s="24"/>
      <c r="K24" s="24"/>
      <c r="L24" s="24"/>
      <c r="M24" s="31"/>
      <c r="N24" s="23"/>
      <c r="O24" s="24"/>
      <c r="P24" s="24"/>
      <c r="Q24" s="24"/>
      <c r="R24" s="24"/>
      <c r="S24" s="31"/>
      <c r="T24" s="23"/>
      <c r="U24" s="24"/>
      <c r="V24" s="24"/>
      <c r="W24" s="24"/>
      <c r="X24" s="24"/>
      <c r="Y24" s="31"/>
      <c r="Z24" s="23"/>
      <c r="AA24" s="24"/>
      <c r="AB24" s="24"/>
      <c r="AC24" s="24"/>
      <c r="AD24" s="24"/>
      <c r="AE24" s="31"/>
      <c r="AF24" s="135"/>
      <c r="AG24" s="24"/>
      <c r="AH24" s="24"/>
      <c r="AI24" s="24"/>
      <c r="AJ24" s="24"/>
      <c r="AK24" s="31"/>
      <c r="AL24" s="23"/>
      <c r="AM24" s="24"/>
      <c r="AN24" s="24"/>
      <c r="AO24" s="24"/>
      <c r="AP24" s="24"/>
      <c r="AQ24" s="31"/>
      <c r="AR24" s="23"/>
      <c r="AS24" s="24"/>
      <c r="AT24" s="24"/>
      <c r="AU24" s="24"/>
      <c r="AV24" s="24"/>
      <c r="AW24" s="31"/>
      <c r="AX24" s="23"/>
      <c r="AY24" s="24"/>
      <c r="AZ24" s="24"/>
      <c r="BA24" s="24"/>
      <c r="BB24" s="24"/>
      <c r="BC24" s="31"/>
      <c r="BD24" s="23"/>
      <c r="BE24" s="24"/>
      <c r="BF24" s="24"/>
      <c r="BG24" s="24"/>
      <c r="BH24" s="24"/>
      <c r="BI24" s="31"/>
      <c r="BJ24" s="23"/>
      <c r="BK24" s="24"/>
      <c r="BL24" s="24"/>
      <c r="BM24" s="24"/>
      <c r="BN24" s="24"/>
      <c r="BO24" s="31"/>
      <c r="BP24" s="23"/>
      <c r="BQ24" s="24"/>
      <c r="BR24" s="24"/>
      <c r="BS24" s="24"/>
      <c r="BT24" s="24"/>
      <c r="BU24" s="31"/>
      <c r="BV24" s="23"/>
      <c r="BW24" s="24"/>
      <c r="BX24" s="24"/>
      <c r="BY24" s="24"/>
      <c r="BZ24" s="24"/>
      <c r="CA24" s="139"/>
      <c r="CB24" s="39"/>
      <c r="CC24" s="27"/>
      <c r="CD24" s="40"/>
      <c r="CE24" s="4"/>
      <c r="CF24" s="41"/>
      <c r="CG24" s="164"/>
      <c r="CH24" s="165"/>
      <c r="CI24" s="1"/>
    </row>
    <row r="25" spans="1:87" ht="38" hidden="1" outlineLevel="1">
      <c r="A25" s="1"/>
      <c r="B25" s="268" t="s">
        <v>119</v>
      </c>
      <c r="C25" s="43" t="s">
        <v>120</v>
      </c>
      <c r="D25" s="44" t="s">
        <v>69</v>
      </c>
      <c r="E25" s="45">
        <v>220.45454545454547</v>
      </c>
      <c r="F25" s="46">
        <f>+E25*$G$6</f>
        <v>5864.0909090909099</v>
      </c>
      <c r="G25" s="47">
        <v>5.3</v>
      </c>
      <c r="H25" s="23"/>
      <c r="I25" s="24"/>
      <c r="J25" s="24"/>
      <c r="K25" s="24"/>
      <c r="L25" s="24"/>
      <c r="M25" s="31"/>
      <c r="N25" s="23"/>
      <c r="O25" s="24"/>
      <c r="P25" s="24"/>
      <c r="Q25" s="24"/>
      <c r="R25" s="24"/>
      <c r="S25" s="31"/>
      <c r="T25" s="23"/>
      <c r="U25" s="24"/>
      <c r="V25" s="24"/>
      <c r="W25" s="24"/>
      <c r="X25" s="24"/>
      <c r="Y25" s="31"/>
      <c r="Z25" s="23"/>
      <c r="AA25" s="24"/>
      <c r="AB25" s="24"/>
      <c r="AC25" s="24"/>
      <c r="AD25" s="24"/>
      <c r="AE25" s="31"/>
      <c r="AF25" s="135"/>
      <c r="AG25" s="24"/>
      <c r="AH25" s="24"/>
      <c r="AI25" s="24"/>
      <c r="AJ25" s="24"/>
      <c r="AK25" s="31"/>
      <c r="AL25" s="23"/>
      <c r="AM25" s="24"/>
      <c r="AN25" s="24"/>
      <c r="AO25" s="24"/>
      <c r="AP25" s="24"/>
      <c r="AQ25" s="31"/>
      <c r="AR25" s="23"/>
      <c r="AS25" s="24"/>
      <c r="AT25" s="278">
        <v>6</v>
      </c>
      <c r="AU25" s="278">
        <v>10</v>
      </c>
      <c r="AV25" s="278">
        <v>10</v>
      </c>
      <c r="AW25" s="31">
        <f>+SUM(AR25:AV25)</f>
        <v>26</v>
      </c>
      <c r="AX25" s="277">
        <v>10</v>
      </c>
      <c r="AY25" s="278">
        <v>10</v>
      </c>
      <c r="AZ25" s="24"/>
      <c r="BA25" s="24"/>
      <c r="BB25" s="24"/>
      <c r="BC25" s="31">
        <f>+SUM(AX25:BB25)</f>
        <v>20</v>
      </c>
      <c r="BD25" s="23"/>
      <c r="BE25" s="24"/>
      <c r="BF25" s="24"/>
      <c r="BG25" s="24"/>
      <c r="BH25" s="24"/>
      <c r="BI25" s="31"/>
      <c r="BJ25" s="23"/>
      <c r="BK25" s="24"/>
      <c r="BL25" s="24"/>
      <c r="BM25" s="24"/>
      <c r="BN25" s="24"/>
      <c r="BO25" s="31"/>
      <c r="BP25" s="23"/>
      <c r="BQ25" s="24"/>
      <c r="BR25" s="24"/>
      <c r="BS25" s="24"/>
      <c r="BT25" s="24"/>
      <c r="BU25" s="31"/>
      <c r="BV25" s="23"/>
      <c r="BW25" s="24"/>
      <c r="BX25" s="24"/>
      <c r="BY25" s="24"/>
      <c r="BZ25" s="24"/>
      <c r="CA25" s="139"/>
      <c r="CB25" s="39">
        <f>+BC25+AW25+AQ25+AK25</f>
        <v>46</v>
      </c>
      <c r="CC25" s="27">
        <f>+CB25*G25</f>
        <v>243.79999999999998</v>
      </c>
      <c r="CD25" s="40">
        <f t="shared" ref="CD25" si="8">+CB25*E25</f>
        <v>10140.909090909092</v>
      </c>
      <c r="CE25" s="4"/>
      <c r="CF25" s="41">
        <f t="shared" ref="CF25" si="9">+CB25*F25</f>
        <v>269748.18181818188</v>
      </c>
      <c r="CG25" s="164">
        <f>+CF25/CF31</f>
        <v>0.37289735247064626</v>
      </c>
      <c r="CH25" s="165"/>
      <c r="CI25" s="1"/>
    </row>
    <row r="26" spans="1:87" ht="18" hidden="1" outlineLevel="1">
      <c r="A26" s="1"/>
      <c r="B26" s="36"/>
      <c r="C26" s="43"/>
      <c r="D26" s="44"/>
      <c r="E26" s="45"/>
      <c r="F26" s="46"/>
      <c r="G26" s="160"/>
      <c r="H26" s="23"/>
      <c r="I26" s="24"/>
      <c r="J26" s="24"/>
      <c r="K26" s="24"/>
      <c r="L26" s="24"/>
      <c r="M26" s="31"/>
      <c r="N26" s="23"/>
      <c r="O26" s="24"/>
      <c r="P26" s="24"/>
      <c r="Q26" s="24"/>
      <c r="R26" s="24"/>
      <c r="S26" s="31"/>
      <c r="T26" s="23"/>
      <c r="U26" s="24"/>
      <c r="V26" s="24"/>
      <c r="W26" s="24"/>
      <c r="X26" s="24"/>
      <c r="Y26" s="31"/>
      <c r="Z26" s="23"/>
      <c r="AA26" s="24"/>
      <c r="AB26" s="24"/>
      <c r="AC26" s="24"/>
      <c r="AD26" s="24"/>
      <c r="AE26" s="31"/>
      <c r="AF26" s="135"/>
      <c r="AG26" s="24"/>
      <c r="AH26" s="24"/>
      <c r="AI26" s="24"/>
      <c r="AJ26" s="24"/>
      <c r="AK26" s="31"/>
      <c r="AL26" s="23"/>
      <c r="AM26" s="24"/>
      <c r="AN26" s="24"/>
      <c r="AO26" s="24"/>
      <c r="AP26" s="24"/>
      <c r="AQ26" s="31"/>
      <c r="AR26" s="23"/>
      <c r="AS26" s="24"/>
      <c r="AT26" s="24"/>
      <c r="AU26" s="24"/>
      <c r="AV26" s="24"/>
      <c r="AW26" s="31"/>
      <c r="AX26" s="23"/>
      <c r="AY26" s="24"/>
      <c r="AZ26" s="24"/>
      <c r="BA26" s="24"/>
      <c r="BB26" s="24"/>
      <c r="BC26" s="31"/>
      <c r="BD26" s="23"/>
      <c r="BE26" s="24"/>
      <c r="BF26" s="24"/>
      <c r="BG26" s="24"/>
      <c r="BH26" s="24"/>
      <c r="BI26" s="31"/>
      <c r="BJ26" s="23"/>
      <c r="BK26" s="24"/>
      <c r="BL26" s="24"/>
      <c r="BM26" s="24"/>
      <c r="BN26" s="24"/>
      <c r="BO26" s="31"/>
      <c r="BP26" s="23"/>
      <c r="BQ26" s="24"/>
      <c r="BR26" s="24"/>
      <c r="BS26" s="24"/>
      <c r="BT26" s="24"/>
      <c r="BU26" s="31"/>
      <c r="BV26" s="23"/>
      <c r="BW26" s="24"/>
      <c r="BX26" s="24"/>
      <c r="BY26" s="24"/>
      <c r="BZ26" s="24"/>
      <c r="CA26" s="139"/>
      <c r="CB26" s="39"/>
      <c r="CC26" s="27"/>
      <c r="CD26" s="40"/>
      <c r="CE26" s="4"/>
      <c r="CF26" s="41"/>
      <c r="CG26" s="164"/>
      <c r="CH26" s="165"/>
      <c r="CI26" s="1"/>
    </row>
    <row r="27" spans="1:87" ht="18" hidden="1" outlineLevel="1">
      <c r="A27" s="1"/>
      <c r="B27" s="36"/>
      <c r="C27" s="43"/>
      <c r="D27" s="44"/>
      <c r="E27" s="45"/>
      <c r="F27" s="46"/>
      <c r="G27" s="161"/>
      <c r="H27" s="23"/>
      <c r="I27" s="24"/>
      <c r="J27" s="24"/>
      <c r="K27" s="24"/>
      <c r="L27" s="24"/>
      <c r="M27" s="31"/>
      <c r="N27" s="23"/>
      <c r="O27" s="24"/>
      <c r="P27" s="24"/>
      <c r="Q27" s="24"/>
      <c r="R27" s="24"/>
      <c r="S27" s="31"/>
      <c r="T27" s="23"/>
      <c r="U27" s="24"/>
      <c r="V27" s="24"/>
      <c r="W27" s="24"/>
      <c r="X27" s="24"/>
      <c r="Y27" s="31"/>
      <c r="Z27" s="23"/>
      <c r="AA27" s="24"/>
      <c r="AB27" s="24"/>
      <c r="AC27" s="24"/>
      <c r="AD27" s="24"/>
      <c r="AE27" s="31"/>
      <c r="AF27" s="135"/>
      <c r="AG27" s="136"/>
      <c r="AH27" s="136"/>
      <c r="AI27" s="136"/>
      <c r="AJ27" s="24"/>
      <c r="AK27" s="31"/>
      <c r="AL27" s="23"/>
      <c r="AM27" s="24"/>
      <c r="AN27" s="24"/>
      <c r="AO27" s="24"/>
      <c r="AP27" s="24"/>
      <c r="AQ27" s="31"/>
      <c r="AR27" s="23"/>
      <c r="AS27" s="24"/>
      <c r="AT27" s="24"/>
      <c r="AU27" s="24"/>
      <c r="AV27" s="24"/>
      <c r="AW27" s="31"/>
      <c r="AX27" s="23"/>
      <c r="AY27" s="24"/>
      <c r="AZ27" s="24"/>
      <c r="BA27" s="24"/>
      <c r="BB27" s="24"/>
      <c r="BC27" s="31"/>
      <c r="BD27" s="23"/>
      <c r="BE27" s="24"/>
      <c r="BF27" s="24"/>
      <c r="BG27" s="24"/>
      <c r="BH27" s="24"/>
      <c r="BI27" s="31"/>
      <c r="BJ27" s="23"/>
      <c r="BK27" s="24"/>
      <c r="BL27" s="24"/>
      <c r="BM27" s="24"/>
      <c r="BN27" s="24"/>
      <c r="BO27" s="31"/>
      <c r="BP27" s="23"/>
      <c r="BQ27" s="24"/>
      <c r="BR27" s="24"/>
      <c r="BS27" s="24"/>
      <c r="BT27" s="24"/>
      <c r="BU27" s="31"/>
      <c r="BV27" s="23"/>
      <c r="BW27" s="24"/>
      <c r="BX27" s="24"/>
      <c r="BY27" s="24"/>
      <c r="BZ27" s="24"/>
      <c r="CA27" s="139"/>
      <c r="CB27" s="39"/>
      <c r="CC27" s="27"/>
      <c r="CD27" s="40"/>
      <c r="CE27" s="4"/>
      <c r="CF27" s="41"/>
      <c r="CG27" s="42"/>
      <c r="CH27" s="2"/>
      <c r="CI27" s="1"/>
    </row>
    <row r="28" spans="1:87" ht="18" hidden="1" outlineLevel="1">
      <c r="A28" s="1"/>
      <c r="B28" s="36"/>
      <c r="C28" s="43"/>
      <c r="D28" s="44"/>
      <c r="E28" s="45"/>
      <c r="F28" s="46"/>
      <c r="G28" s="134"/>
      <c r="H28" s="23"/>
      <c r="I28" s="24"/>
      <c r="J28" s="24"/>
      <c r="K28" s="24"/>
      <c r="L28" s="24"/>
      <c r="M28" s="31"/>
      <c r="N28" s="23"/>
      <c r="O28" s="24"/>
      <c r="P28" s="24"/>
      <c r="Q28" s="24"/>
      <c r="R28" s="24"/>
      <c r="S28" s="31"/>
      <c r="T28" s="23"/>
      <c r="U28" s="24"/>
      <c r="V28" s="24"/>
      <c r="W28" s="24"/>
      <c r="X28" s="24"/>
      <c r="Y28" s="31"/>
      <c r="Z28" s="23"/>
      <c r="AA28" s="24"/>
      <c r="AB28" s="24"/>
      <c r="AC28" s="24"/>
      <c r="AD28" s="24"/>
      <c r="AE28" s="31"/>
      <c r="AF28" s="135"/>
      <c r="AG28" s="136"/>
      <c r="AH28" s="136"/>
      <c r="AI28" s="136"/>
      <c r="AJ28" s="24"/>
      <c r="AK28" s="31"/>
      <c r="AL28" s="23"/>
      <c r="AM28" s="24"/>
      <c r="AN28" s="24"/>
      <c r="AO28" s="24"/>
      <c r="AP28" s="24"/>
      <c r="AQ28" s="31"/>
      <c r="AR28" s="23"/>
      <c r="AS28" s="24"/>
      <c r="AT28" s="24"/>
      <c r="AU28" s="24"/>
      <c r="AV28" s="24"/>
      <c r="AW28" s="31"/>
      <c r="AX28" s="23"/>
      <c r="AY28" s="24"/>
      <c r="AZ28" s="24"/>
      <c r="BA28" s="24"/>
      <c r="BB28" s="24"/>
      <c r="BC28" s="31"/>
      <c r="BD28" s="23"/>
      <c r="BE28" s="24"/>
      <c r="BF28" s="24"/>
      <c r="BG28" s="24"/>
      <c r="BH28" s="24"/>
      <c r="BI28" s="31"/>
      <c r="BJ28" s="23"/>
      <c r="BK28" s="24"/>
      <c r="BL28" s="24"/>
      <c r="BM28" s="24"/>
      <c r="BN28" s="24"/>
      <c r="BO28" s="31"/>
      <c r="BP28" s="23"/>
      <c r="BQ28" s="24"/>
      <c r="BR28" s="24"/>
      <c r="BS28" s="24"/>
      <c r="BT28" s="24"/>
      <c r="BU28" s="139"/>
      <c r="BV28" s="23"/>
      <c r="BW28" s="24"/>
      <c r="BX28" s="24"/>
      <c r="BY28" s="24"/>
      <c r="BZ28" s="24"/>
      <c r="CA28" s="139"/>
      <c r="CB28" s="39"/>
      <c r="CC28" s="27"/>
      <c r="CD28" s="40"/>
      <c r="CE28" s="4"/>
      <c r="CF28" s="41"/>
      <c r="CG28" s="42"/>
      <c r="CH28" s="2"/>
      <c r="CI28" s="1"/>
    </row>
    <row r="29" spans="1:87" ht="18" hidden="1" outlineLevel="1">
      <c r="A29" s="1"/>
      <c r="B29" s="36"/>
      <c r="C29" s="49"/>
      <c r="D29" s="37"/>
      <c r="E29" s="38"/>
      <c r="F29" s="50"/>
      <c r="G29" s="51"/>
      <c r="H29" s="23">
        <f>SUM(H13:H15)</f>
        <v>0</v>
      </c>
      <c r="I29" s="23">
        <f>SUM(I13:I15)</f>
        <v>0</v>
      </c>
      <c r="J29" s="23">
        <f>SUM(J13:J15)</f>
        <v>0</v>
      </c>
      <c r="K29" s="23">
        <f>SUM(K13:K15)</f>
        <v>0</v>
      </c>
      <c r="L29" s="23">
        <f>SUM(L13:L15)</f>
        <v>0</v>
      </c>
      <c r="M29" s="48">
        <f>SUM(M13:M15)</f>
        <v>0</v>
      </c>
      <c r="N29" s="23">
        <f>SUM(N13:N15)</f>
        <v>0</v>
      </c>
      <c r="O29" s="23">
        <f>SUM(O13:O15)</f>
        <v>0</v>
      </c>
      <c r="P29" s="23">
        <f>SUM(P13:P15)</f>
        <v>0</v>
      </c>
      <c r="Q29" s="23">
        <f>SUM(Q13:Q15)</f>
        <v>0</v>
      </c>
      <c r="R29" s="23">
        <f>SUM(R13:R15)</f>
        <v>0</v>
      </c>
      <c r="S29" s="48">
        <f>SUM(S13:S15)</f>
        <v>0</v>
      </c>
      <c r="T29" s="23">
        <f>SUM(T13:T15)</f>
        <v>0</v>
      </c>
      <c r="U29" s="23">
        <f>SUM(U13:U15)</f>
        <v>0</v>
      </c>
      <c r="V29" s="23">
        <f>SUM(V13:V15)</f>
        <v>0</v>
      </c>
      <c r="W29" s="23">
        <f>SUM(W13:W15)</f>
        <v>0</v>
      </c>
      <c r="X29" s="23">
        <f>SUM(X13:X15)</f>
        <v>0</v>
      </c>
      <c r="Y29" s="138">
        <f>SUM(Y13:Y15)</f>
        <v>0</v>
      </c>
      <c r="Z29" s="23">
        <f>SUM(Z13:Z15)</f>
        <v>0</v>
      </c>
      <c r="AA29" s="23">
        <f>SUM(AA13:AA15)</f>
        <v>0</v>
      </c>
      <c r="AB29" s="23">
        <f>SUM(AB13:AB15)</f>
        <v>0</v>
      </c>
      <c r="AC29" s="23">
        <f>SUM(AC13:AC15)</f>
        <v>0</v>
      </c>
      <c r="AD29" s="23">
        <f>SUM(AD13:AD15)</f>
        <v>0</v>
      </c>
      <c r="AE29" s="138">
        <f>SUM(AE13:AE15)</f>
        <v>0</v>
      </c>
      <c r="AF29" s="23">
        <f>SUM(AF13:AF15)</f>
        <v>0</v>
      </c>
      <c r="AG29" s="23">
        <f>SUM(AG13:AG15)</f>
        <v>0</v>
      </c>
      <c r="AH29" s="23">
        <f>SUM(AH13:AH27)</f>
        <v>2</v>
      </c>
      <c r="AI29" s="23">
        <f>SUM(AI13:AI27)</f>
        <v>10</v>
      </c>
      <c r="AJ29" s="23">
        <f>SUM(AJ13:AJ27)</f>
        <v>10</v>
      </c>
      <c r="AK29" s="48">
        <f>SUM(AK13:AK15)</f>
        <v>22</v>
      </c>
      <c r="AL29" s="23">
        <f t="shared" ref="AL29:BC29" si="10">SUM(AL13:AL27)</f>
        <v>10</v>
      </c>
      <c r="AM29" s="23">
        <f t="shared" si="10"/>
        <v>8</v>
      </c>
      <c r="AN29" s="23">
        <f t="shared" si="10"/>
        <v>5</v>
      </c>
      <c r="AO29" s="23">
        <f t="shared" si="10"/>
        <v>5</v>
      </c>
      <c r="AP29" s="23">
        <f t="shared" si="10"/>
        <v>3</v>
      </c>
      <c r="AQ29" s="23">
        <f t="shared" si="10"/>
        <v>31</v>
      </c>
      <c r="AR29" s="23">
        <f t="shared" si="10"/>
        <v>2</v>
      </c>
      <c r="AS29" s="23">
        <f t="shared" si="10"/>
        <v>5</v>
      </c>
      <c r="AT29" s="23">
        <f t="shared" si="10"/>
        <v>9</v>
      </c>
      <c r="AU29" s="23">
        <f t="shared" si="10"/>
        <v>10</v>
      </c>
      <c r="AV29" s="23">
        <f t="shared" si="10"/>
        <v>10</v>
      </c>
      <c r="AW29" s="23">
        <f t="shared" si="10"/>
        <v>36</v>
      </c>
      <c r="AX29" s="23">
        <f t="shared" si="10"/>
        <v>10</v>
      </c>
      <c r="AY29" s="23">
        <f t="shared" si="10"/>
        <v>10</v>
      </c>
      <c r="AZ29" s="23">
        <f t="shared" si="10"/>
        <v>0</v>
      </c>
      <c r="BA29" s="23">
        <f t="shared" si="10"/>
        <v>0</v>
      </c>
      <c r="BB29" s="23">
        <f t="shared" si="10"/>
        <v>0</v>
      </c>
      <c r="BC29" s="23">
        <f t="shared" si="10"/>
        <v>20</v>
      </c>
      <c r="BD29" s="23">
        <f>SUM(BD13:BD23)</f>
        <v>0</v>
      </c>
      <c r="BE29" s="23">
        <f>SUM(BE13:BE23)</f>
        <v>0</v>
      </c>
      <c r="BF29" s="23">
        <f>SUM(BF13:BF23)</f>
        <v>0</v>
      </c>
      <c r="BG29" s="23">
        <f>SUM(BG13:BG23)</f>
        <v>0</v>
      </c>
      <c r="BH29" s="23">
        <f>SUM(BH13:BH23)</f>
        <v>0</v>
      </c>
      <c r="BI29" s="23">
        <f>SUM(BI13:BI23)</f>
        <v>0</v>
      </c>
      <c r="BJ29" s="23">
        <f>SUM(BJ13:BJ23)</f>
        <v>0</v>
      </c>
      <c r="BK29" s="23">
        <f>SUM(BK13:BK23)</f>
        <v>0</v>
      </c>
      <c r="BL29" s="23">
        <f>SUM(BL13:BL23)</f>
        <v>0</v>
      </c>
      <c r="BM29" s="23">
        <f>SUM(BM13:BM23)</f>
        <v>0</v>
      </c>
      <c r="BN29" s="23">
        <f>SUM(BN13:BN23)</f>
        <v>0</v>
      </c>
      <c r="BO29" s="23">
        <f>SUM(BO13:BO23)</f>
        <v>0</v>
      </c>
      <c r="BP29" s="23">
        <f>SUM(BP13:BP23)</f>
        <v>0</v>
      </c>
      <c r="BQ29" s="23">
        <f>SUM(BQ13:BQ23)</f>
        <v>0</v>
      </c>
      <c r="BR29" s="23">
        <f>SUM(BR13:BR23)</f>
        <v>0</v>
      </c>
      <c r="BS29" s="23">
        <f>SUM(BS13:BS23)</f>
        <v>0</v>
      </c>
      <c r="BT29" s="23">
        <f>SUM(BT13:BT23)</f>
        <v>0</v>
      </c>
      <c r="BU29" s="23">
        <f>SUM(BU13:BU23)</f>
        <v>0</v>
      </c>
      <c r="BV29" s="23">
        <f>SUM(BV13:BV15)</f>
        <v>0</v>
      </c>
      <c r="BW29" s="23">
        <f>SUM(BW13:BW15)</f>
        <v>0</v>
      </c>
      <c r="BX29" s="23">
        <f>SUM(BX13:BX15)</f>
        <v>0</v>
      </c>
      <c r="BY29" s="23">
        <f>SUM(BY13:BY15)</f>
        <v>0</v>
      </c>
      <c r="BZ29" s="23">
        <f>SUM(BZ13:BZ15)</f>
        <v>0</v>
      </c>
      <c r="CA29" s="138">
        <f>SUM(CA13:CA15)</f>
        <v>0</v>
      </c>
      <c r="CB29" s="32">
        <f>SUM(CB12:CB28)</f>
        <v>109</v>
      </c>
      <c r="CC29" s="27"/>
      <c r="CD29" s="52"/>
      <c r="CE29" s="4"/>
      <c r="CF29" s="53"/>
      <c r="CG29" s="42"/>
      <c r="CH29" s="2"/>
      <c r="CI29" s="1"/>
    </row>
    <row r="30" spans="1:87" ht="19" hidden="1" outlineLevel="1" thickBot="1">
      <c r="A30" s="1"/>
      <c r="B30" s="36"/>
      <c r="C30" s="49"/>
      <c r="D30" s="37"/>
      <c r="E30" s="54"/>
      <c r="F30" s="55"/>
      <c r="G30" s="56"/>
      <c r="H30" s="191"/>
      <c r="I30" s="192"/>
      <c r="J30" s="192"/>
      <c r="K30" s="192"/>
      <c r="L30" s="192"/>
      <c r="M30" s="193"/>
      <c r="N30" s="191" t="e">
        <f>+(S15*$G$15)+(#REF!*#REF!)+(S16*$G$16)+(S20*$G$20)+(S21*$G$21)+(S26*$G$26)+(S27*$G$27)</f>
        <v>#REF!</v>
      </c>
      <c r="O30" s="192"/>
      <c r="P30" s="192"/>
      <c r="Q30" s="192"/>
      <c r="R30" s="192"/>
      <c r="S30" s="193"/>
      <c r="T30" s="191" t="e">
        <f>+(Y15*$G$15)+(#REF!*#REF!)+(Y16*$G$16)+(Y20*$G$20)+(Y21*$G$21)+(Y26*$G$26)+(Y27*$G$27)</f>
        <v>#REF!</v>
      </c>
      <c r="U30" s="192"/>
      <c r="V30" s="192"/>
      <c r="W30" s="192"/>
      <c r="X30" s="192"/>
      <c r="Y30" s="193"/>
      <c r="Z30" s="191" t="e">
        <f>+(AE15*$G$15)+(#REF!*#REF!)+(AE16*$G$16)+(AE20*$G$20)+(AE21*$G$21)+(AE26*$G$26)+(AE27*$G$27)</f>
        <v>#REF!</v>
      </c>
      <c r="AA30" s="192"/>
      <c r="AB30" s="192"/>
      <c r="AC30" s="192"/>
      <c r="AD30" s="192"/>
      <c r="AE30" s="193"/>
      <c r="AF30" s="191">
        <f>+(AK14*$G$14)+(AK15*$G$15)+(AK20*$G$20)+(AK21*$G$21)+(AK25*$G$25)</f>
        <v>173.8</v>
      </c>
      <c r="AG30" s="192"/>
      <c r="AH30" s="192"/>
      <c r="AI30" s="192"/>
      <c r="AJ30" s="192"/>
      <c r="AK30" s="193"/>
      <c r="AL30" s="191">
        <f>+(AQ14*$G$14)+(AQ15*$G$15)+(AQ20*$G$20)+(AQ21*$G$21)+(AQ25*$G$25)</f>
        <v>274.02000000000004</v>
      </c>
      <c r="AM30" s="192"/>
      <c r="AN30" s="192"/>
      <c r="AO30" s="192"/>
      <c r="AP30" s="192"/>
      <c r="AQ30" s="193"/>
      <c r="AR30" s="191">
        <f>+(AW14*$G$14)+(AW15*$G$15)+(AW20*$G$20)+(AW21*$G$21)+(AW25*$G$25)</f>
        <v>239.2</v>
      </c>
      <c r="AS30" s="192"/>
      <c r="AT30" s="192"/>
      <c r="AU30" s="192"/>
      <c r="AV30" s="192"/>
      <c r="AW30" s="193"/>
      <c r="AX30" s="191">
        <f>+(BC14*$G$14)+(BC15*$G$15)+(BC20*$G$20)+(BC21*$G$21)+(BC25*$G$25)</f>
        <v>106</v>
      </c>
      <c r="AY30" s="192"/>
      <c r="AZ30" s="192"/>
      <c r="BA30" s="192"/>
      <c r="BB30" s="192"/>
      <c r="BC30" s="193"/>
      <c r="BD30" s="191" t="e">
        <f>+(BI14*$G$14)+(BI15*$G$15)+(#REF!*#REF!)+(#REF!*#REF!)+(#REF!*#REF!)+(BI20*$G$20)+(BI21*$G$21)+(#REF!*#REF!)</f>
        <v>#REF!</v>
      </c>
      <c r="BE30" s="192"/>
      <c r="BF30" s="192"/>
      <c r="BG30" s="192"/>
      <c r="BH30" s="192"/>
      <c r="BI30" s="193"/>
      <c r="BJ30" s="191" t="e">
        <f>+(BO14*$G$14)+(BO15*$G$15)+(#REF!*#REF!)+(#REF!*#REF!)+(#REF!*#REF!)+(BO20*$G$20)+(BO21*$G$21)+(#REF!*#REF!)</f>
        <v>#REF!</v>
      </c>
      <c r="BK30" s="192"/>
      <c r="BL30" s="192"/>
      <c r="BM30" s="192"/>
      <c r="BN30" s="192"/>
      <c r="BO30" s="193"/>
      <c r="BP30" s="191" t="e">
        <f>+(BU14*$G$14)+(BU15*$G$15)+(#REF!*#REF!)+(#REF!*#REF!)+(#REF!*#REF!)+(BU20*$G$20)+(BU21*$G$21)+(#REF!*#REF!)</f>
        <v>#REF!</v>
      </c>
      <c r="BQ30" s="192"/>
      <c r="BR30" s="192"/>
      <c r="BS30" s="192"/>
      <c r="BT30" s="192"/>
      <c r="BU30" s="193"/>
      <c r="BV30" s="191" t="e">
        <f>+(CA14*$G$14)+(CA15*$G$15)+(#REF!*#REF!)+(#REF!*#REF!)+(#REF!*#REF!)+(CA20*$G$20)+(CA21*$G$21)</f>
        <v>#REF!</v>
      </c>
      <c r="BW30" s="192"/>
      <c r="BX30" s="192"/>
      <c r="BY30" s="192"/>
      <c r="BZ30" s="192"/>
      <c r="CA30" s="193"/>
      <c r="CB30" s="57"/>
      <c r="CC30" s="27">
        <f>SUM(CC11:CC29)</f>
        <v>793.02</v>
      </c>
      <c r="CD30" s="52"/>
      <c r="CE30" s="4"/>
      <c r="CF30" s="53"/>
      <c r="CG30" s="42"/>
      <c r="CH30" s="2"/>
      <c r="CI30" s="1"/>
    </row>
    <row r="31" spans="1:87" ht="24.75" hidden="1" customHeight="1" outlineLevel="1" thickBot="1">
      <c r="A31" s="1"/>
      <c r="B31" s="181" t="s">
        <v>33</v>
      </c>
      <c r="C31" s="182"/>
      <c r="D31" s="183"/>
      <c r="E31" s="58"/>
      <c r="F31" s="59"/>
      <c r="G31" s="60"/>
      <c r="H31" s="194">
        <v>0</v>
      </c>
      <c r="I31" s="182"/>
      <c r="J31" s="182"/>
      <c r="K31" s="182"/>
      <c r="L31" s="182"/>
      <c r="M31" s="183"/>
      <c r="N31" s="194">
        <f>+(S13*$E$13)+(S19*$E$19)+(S25*$E$25)</f>
        <v>0</v>
      </c>
      <c r="O31" s="182"/>
      <c r="P31" s="182"/>
      <c r="Q31" s="182"/>
      <c r="R31" s="182"/>
      <c r="S31" s="183"/>
      <c r="T31" s="194">
        <f>+(Y13*$E$13)+(Y19*$E$19)+(Y25*$E$25)</f>
        <v>0</v>
      </c>
      <c r="U31" s="182"/>
      <c r="V31" s="182"/>
      <c r="W31" s="182"/>
      <c r="X31" s="182"/>
      <c r="Y31" s="183"/>
      <c r="Z31" s="194">
        <f>+(AE13*$E$13)+(AE19*$E$19)+(AE25*$E$25)</f>
        <v>0</v>
      </c>
      <c r="AA31" s="182"/>
      <c r="AB31" s="182"/>
      <c r="AC31" s="182"/>
      <c r="AD31" s="182"/>
      <c r="AE31" s="183"/>
      <c r="AF31" s="194">
        <f>+(AK14*$E$14)+(AK15*$E$15)+(AK20*$E$20)+(AK21*$E$21)+(AK25*$E$25)</f>
        <v>2894.7368421052629</v>
      </c>
      <c r="AG31" s="182"/>
      <c r="AH31" s="182"/>
      <c r="AI31" s="182"/>
      <c r="AJ31" s="182"/>
      <c r="AK31" s="183"/>
      <c r="AL31" s="194">
        <f>+(AQ14*$E$14)+(AQ15*$E$15)+(AQ20*$E$20)+(AQ21*$E$21)+(AQ25*$E$25)</f>
        <v>9032.8092959671885</v>
      </c>
      <c r="AM31" s="182"/>
      <c r="AN31" s="182"/>
      <c r="AO31" s="182"/>
      <c r="AP31" s="182"/>
      <c r="AQ31" s="183"/>
      <c r="AR31" s="194">
        <f>+(AW14*$E$14)+(AW15*$E$15)+(AW20*$E$20)+(AW21*$E$21)+(AW25*$E$25)</f>
        <v>10858.270676691729</v>
      </c>
      <c r="AS31" s="182"/>
      <c r="AT31" s="182"/>
      <c r="AU31" s="182"/>
      <c r="AV31" s="182"/>
      <c r="AW31" s="183"/>
      <c r="AX31" s="194">
        <f>+(BC14*$E$14)+(BC15*$E$15)+(BC20*$E$20)+(BC21*$E$21)+(BC25*$E$25)</f>
        <v>4409.090909090909</v>
      </c>
      <c r="AY31" s="182"/>
      <c r="AZ31" s="182"/>
      <c r="BA31" s="182"/>
      <c r="BB31" s="182"/>
      <c r="BC31" s="183"/>
      <c r="BD31" s="195" t="e">
        <f>+(BI14*$E$14)+(BI15*$E$15)+(#REF!*#REF!)+(#REF!*#REF!)+(#REF!*#REF!)+(BI20*$E$20)+(BI21*$E$21)+(#REF!*#REF!)</f>
        <v>#REF!</v>
      </c>
      <c r="BE31" s="196"/>
      <c r="BF31" s="196"/>
      <c r="BG31" s="196"/>
      <c r="BH31" s="196"/>
      <c r="BI31" s="197"/>
      <c r="BJ31" s="195" t="e">
        <f>+(BO14*$E$14)+(BO15*$E$15)+(#REF!*#REF!)+(#REF!*#REF!)+(#REF!*#REF!)+(BO20*$E$20)+(BO21*$E$21)+(#REF!*#REF!)</f>
        <v>#REF!</v>
      </c>
      <c r="BK31" s="196"/>
      <c r="BL31" s="196"/>
      <c r="BM31" s="196"/>
      <c r="BN31" s="196"/>
      <c r="BO31" s="197"/>
      <c r="BP31" s="195" t="e">
        <f>+(BU14*$E$14)+(BU15*$E$15)+(#REF!*#REF!)+(#REF!*#REF!)+(#REF!*#REF!)+(BU20*$E$20)</f>
        <v>#REF!</v>
      </c>
      <c r="BQ31" s="196"/>
      <c r="BR31" s="196"/>
      <c r="BS31" s="196"/>
      <c r="BT31" s="196"/>
      <c r="BU31" s="197"/>
      <c r="BV31" s="194">
        <v>0</v>
      </c>
      <c r="BW31" s="182"/>
      <c r="BX31" s="182"/>
      <c r="BY31" s="182"/>
      <c r="BZ31" s="182"/>
      <c r="CA31" s="183"/>
      <c r="CB31" s="61"/>
      <c r="CC31" s="61"/>
      <c r="CD31" s="62">
        <f>SUM(CD11:CD30)</f>
        <v>27194.907723855093</v>
      </c>
      <c r="CE31" s="4"/>
      <c r="CF31" s="63">
        <f>+SUM(CF10:CF29)</f>
        <v>723384.54545454553</v>
      </c>
      <c r="CG31" s="294">
        <f>+CF31/CD31</f>
        <v>26.6</v>
      </c>
      <c r="CH31" s="2"/>
      <c r="CI31" s="64"/>
    </row>
    <row r="32" spans="1:87" ht="21" collapsed="1" thickBot="1">
      <c r="A32" s="1"/>
      <c r="B32" s="184" t="s">
        <v>34</v>
      </c>
      <c r="C32" s="182"/>
      <c r="D32" s="183"/>
      <c r="E32" s="65"/>
      <c r="F32" s="66"/>
      <c r="G32" s="66"/>
      <c r="H32" s="184">
        <f>+H31*1.15</f>
        <v>0</v>
      </c>
      <c r="I32" s="182"/>
      <c r="J32" s="182"/>
      <c r="K32" s="182"/>
      <c r="L32" s="182"/>
      <c r="M32" s="183"/>
      <c r="N32" s="184">
        <f>+N31*1.15</f>
        <v>0</v>
      </c>
      <c r="O32" s="182"/>
      <c r="P32" s="182"/>
      <c r="Q32" s="182"/>
      <c r="R32" s="182"/>
      <c r="S32" s="183"/>
      <c r="T32" s="184">
        <f>+T31*1.15</f>
        <v>0</v>
      </c>
      <c r="U32" s="182"/>
      <c r="V32" s="182"/>
      <c r="W32" s="182"/>
      <c r="X32" s="182"/>
      <c r="Y32" s="183"/>
      <c r="Z32" s="184">
        <f>+Z31*1.15</f>
        <v>0</v>
      </c>
      <c r="AA32" s="182"/>
      <c r="AB32" s="182"/>
      <c r="AC32" s="182"/>
      <c r="AD32" s="182"/>
      <c r="AE32" s="183"/>
      <c r="AF32" s="184">
        <f>+AF31*1.15</f>
        <v>3328.947368421052</v>
      </c>
      <c r="AG32" s="182"/>
      <c r="AH32" s="182"/>
      <c r="AI32" s="182"/>
      <c r="AJ32" s="182"/>
      <c r="AK32" s="183"/>
      <c r="AL32" s="184">
        <f>+AL31*1.15</f>
        <v>10387.730690362267</v>
      </c>
      <c r="AM32" s="182"/>
      <c r="AN32" s="182"/>
      <c r="AO32" s="182"/>
      <c r="AP32" s="182"/>
      <c r="AQ32" s="183"/>
      <c r="AR32" s="184">
        <f>+AR31*1.15</f>
        <v>12487.011278195487</v>
      </c>
      <c r="AS32" s="182"/>
      <c r="AT32" s="182"/>
      <c r="AU32" s="182"/>
      <c r="AV32" s="182"/>
      <c r="AW32" s="183"/>
      <c r="AX32" s="184">
        <f>+AX31*1.15</f>
        <v>5070.454545454545</v>
      </c>
      <c r="AY32" s="182"/>
      <c r="AZ32" s="182"/>
      <c r="BA32" s="182"/>
      <c r="BB32" s="182"/>
      <c r="BC32" s="183"/>
      <c r="BD32" s="184" t="e">
        <f>+BD31*1.15</f>
        <v>#REF!</v>
      </c>
      <c r="BE32" s="182"/>
      <c r="BF32" s="182"/>
      <c r="BG32" s="182"/>
      <c r="BH32" s="182"/>
      <c r="BI32" s="183"/>
      <c r="BJ32" s="184" t="e">
        <f>+BJ31*1.15</f>
        <v>#REF!</v>
      </c>
      <c r="BK32" s="182"/>
      <c r="BL32" s="182"/>
      <c r="BM32" s="182"/>
      <c r="BN32" s="182"/>
      <c r="BO32" s="183"/>
      <c r="BP32" s="184" t="e">
        <f>+BP31*1.15</f>
        <v>#REF!</v>
      </c>
      <c r="BQ32" s="182"/>
      <c r="BR32" s="182"/>
      <c r="BS32" s="182"/>
      <c r="BT32" s="182"/>
      <c r="BU32" s="183"/>
      <c r="BV32" s="184">
        <f>+BV31*1.15</f>
        <v>0</v>
      </c>
      <c r="BW32" s="182"/>
      <c r="BX32" s="182"/>
      <c r="BY32" s="182"/>
      <c r="BZ32" s="182"/>
      <c r="CA32" s="183"/>
      <c r="CB32" s="67">
        <f>CB29</f>
        <v>109</v>
      </c>
      <c r="CC32" s="68">
        <f>+CC30</f>
        <v>793.02</v>
      </c>
      <c r="CD32" s="69">
        <f>+CD31*1.15</f>
        <v>31274.143882433353</v>
      </c>
      <c r="CE32" s="4"/>
      <c r="CF32" s="70">
        <f>+CF31*1.15</f>
        <v>831892.22727272729</v>
      </c>
      <c r="CG32" s="71">
        <f>+CD32/CD84</f>
        <v>0.53926994299098097</v>
      </c>
      <c r="CH32" s="87"/>
      <c r="CI32" s="1"/>
    </row>
    <row r="33" spans="1:87" ht="18" hidden="1" outlineLevel="1">
      <c r="A33" s="1"/>
      <c r="B33" s="198" t="s">
        <v>84</v>
      </c>
      <c r="C33" s="199"/>
      <c r="D33" s="199"/>
      <c r="E33" s="199"/>
      <c r="F33" s="200"/>
      <c r="G33" s="30"/>
      <c r="H33" s="23"/>
      <c r="I33" s="24"/>
      <c r="J33" s="24"/>
      <c r="K33" s="24"/>
      <c r="L33" s="24"/>
      <c r="M33" s="31"/>
      <c r="N33" s="23"/>
      <c r="O33" s="24"/>
      <c r="P33" s="24"/>
      <c r="Q33" s="24"/>
      <c r="R33" s="24"/>
      <c r="S33" s="31"/>
      <c r="T33" s="23"/>
      <c r="U33" s="24"/>
      <c r="V33" s="24"/>
      <c r="W33" s="24"/>
      <c r="X33" s="24"/>
      <c r="Y33" s="31"/>
      <c r="Z33" s="23"/>
      <c r="AA33" s="24"/>
      <c r="AB33" s="24"/>
      <c r="AC33" s="24"/>
      <c r="AD33" s="24"/>
      <c r="AE33" s="72"/>
      <c r="AF33" s="23"/>
      <c r="AG33" s="24"/>
      <c r="AH33" s="24"/>
      <c r="AI33" s="24"/>
      <c r="AJ33" s="24"/>
      <c r="AK33" s="31"/>
      <c r="AL33" s="23"/>
      <c r="AM33" s="24"/>
      <c r="AN33" s="24"/>
      <c r="AO33" s="24"/>
      <c r="AP33" s="24"/>
      <c r="AQ33" s="31"/>
      <c r="AR33" s="23"/>
      <c r="AS33" s="24"/>
      <c r="AT33" s="24"/>
      <c r="AU33" s="24"/>
      <c r="AV33" s="24"/>
      <c r="AW33" s="31"/>
      <c r="AX33" s="23"/>
      <c r="AY33" s="24"/>
      <c r="AZ33" s="24"/>
      <c r="BA33" s="24"/>
      <c r="BB33" s="24"/>
      <c r="BC33" s="31"/>
      <c r="BD33" s="23"/>
      <c r="BE33" s="24"/>
      <c r="BF33" s="24"/>
      <c r="BG33" s="24"/>
      <c r="BH33" s="24"/>
      <c r="BI33" s="31"/>
      <c r="BJ33" s="23"/>
      <c r="BK33" s="24"/>
      <c r="BL33" s="24"/>
      <c r="BM33" s="24"/>
      <c r="BN33" s="24"/>
      <c r="BO33" s="31"/>
      <c r="BP33" s="23"/>
      <c r="BQ33" s="24"/>
      <c r="BR33" s="24"/>
      <c r="BS33" s="24"/>
      <c r="BT33" s="24"/>
      <c r="BU33" s="72"/>
      <c r="BV33" s="23"/>
      <c r="BW33" s="24"/>
      <c r="BX33" s="24"/>
      <c r="BY33" s="24"/>
      <c r="BZ33" s="24"/>
      <c r="CA33" s="31"/>
      <c r="CB33" s="26"/>
      <c r="CC33" s="27"/>
      <c r="CD33" s="52"/>
      <c r="CE33" s="4"/>
      <c r="CF33" s="53"/>
      <c r="CG33" s="35"/>
      <c r="CH33" s="2"/>
      <c r="CI33" s="1"/>
    </row>
    <row r="34" spans="1:87" ht="18" hidden="1" outlineLevel="1">
      <c r="A34" s="1"/>
      <c r="B34" s="74"/>
      <c r="C34" s="147"/>
      <c r="D34" s="151"/>
      <c r="E34" s="152"/>
      <c r="F34" s="149"/>
      <c r="G34" s="30"/>
      <c r="H34" s="23"/>
      <c r="I34" s="24"/>
      <c r="J34" s="24"/>
      <c r="K34" s="24"/>
      <c r="L34" s="24"/>
      <c r="M34" s="31"/>
      <c r="N34" s="23"/>
      <c r="O34" s="24"/>
      <c r="P34" s="24"/>
      <c r="Q34" s="24"/>
      <c r="R34" s="24"/>
      <c r="S34" s="31"/>
      <c r="T34" s="23"/>
      <c r="U34" s="24"/>
      <c r="V34" s="24"/>
      <c r="W34" s="24"/>
      <c r="X34" s="24"/>
      <c r="Y34" s="31"/>
      <c r="Z34" s="23"/>
      <c r="AA34" s="24"/>
      <c r="AB34" s="24"/>
      <c r="AC34" s="24"/>
      <c r="AD34" s="24"/>
      <c r="AE34" s="79"/>
      <c r="AF34" s="23"/>
      <c r="AG34" s="24"/>
      <c r="AH34" s="24"/>
      <c r="AI34" s="24"/>
      <c r="AJ34" s="24"/>
      <c r="AK34" s="31"/>
      <c r="AL34" s="23"/>
      <c r="AM34" s="24"/>
      <c r="AN34" s="24"/>
      <c r="AO34" s="24"/>
      <c r="AP34" s="24"/>
      <c r="AQ34" s="31"/>
      <c r="AR34" s="23"/>
      <c r="AS34" s="24"/>
      <c r="AT34" s="24"/>
      <c r="AU34" s="24"/>
      <c r="AV34" s="24"/>
      <c r="AW34" s="31"/>
      <c r="AX34" s="23"/>
      <c r="AY34" s="24"/>
      <c r="AZ34" s="24"/>
      <c r="BA34" s="24"/>
      <c r="BB34" s="24"/>
      <c r="BC34" s="31"/>
      <c r="BD34" s="23"/>
      <c r="BE34" s="24"/>
      <c r="BF34" s="24"/>
      <c r="BG34" s="24"/>
      <c r="BH34" s="24"/>
      <c r="BI34" s="31"/>
      <c r="BJ34" s="23"/>
      <c r="BK34" s="24"/>
      <c r="BL34" s="24"/>
      <c r="BM34" s="24"/>
      <c r="BN34" s="24"/>
      <c r="BO34" s="31"/>
      <c r="BP34" s="23"/>
      <c r="BQ34" s="24"/>
      <c r="BR34" s="24"/>
      <c r="BS34" s="24"/>
      <c r="BT34" s="24"/>
      <c r="BU34" s="79"/>
      <c r="BV34" s="23"/>
      <c r="BW34" s="24"/>
      <c r="BX34" s="24"/>
      <c r="BY34" s="24"/>
      <c r="BZ34" s="24"/>
      <c r="CA34" s="31"/>
      <c r="CB34" s="26"/>
      <c r="CC34" s="27"/>
      <c r="CD34" s="52"/>
      <c r="CE34" s="4"/>
      <c r="CF34" s="53"/>
      <c r="CG34" s="35"/>
      <c r="CH34" s="2"/>
      <c r="CI34" s="1"/>
    </row>
    <row r="35" spans="1:87" ht="18" hidden="1" outlineLevel="1">
      <c r="A35" s="1"/>
      <c r="B35" s="271" t="s">
        <v>95</v>
      </c>
      <c r="C35" s="148"/>
      <c r="D35" s="151"/>
      <c r="E35" s="153"/>
      <c r="F35" s="150"/>
      <c r="G35" s="30"/>
      <c r="H35" s="23"/>
      <c r="I35" s="24"/>
      <c r="J35" s="24"/>
      <c r="K35" s="24"/>
      <c r="L35" s="24"/>
      <c r="M35" s="31"/>
      <c r="N35" s="23"/>
      <c r="O35" s="24"/>
      <c r="P35" s="24"/>
      <c r="Q35" s="24"/>
      <c r="R35" s="24"/>
      <c r="S35" s="31"/>
      <c r="T35" s="23"/>
      <c r="U35" s="24"/>
      <c r="V35" s="24"/>
      <c r="W35" s="24"/>
      <c r="X35" s="24"/>
      <c r="Y35" s="31"/>
      <c r="Z35" s="23"/>
      <c r="AA35" s="24"/>
      <c r="AB35" s="24"/>
      <c r="AC35" s="24"/>
      <c r="AD35" s="24"/>
      <c r="AE35" s="79"/>
      <c r="AF35" s="23"/>
      <c r="AG35" s="24"/>
      <c r="AH35" s="24"/>
      <c r="AI35" s="24"/>
      <c r="AJ35" s="159"/>
      <c r="AK35" s="31"/>
      <c r="AL35" s="23"/>
      <c r="AM35" s="24"/>
      <c r="AN35" s="24"/>
      <c r="AO35" s="24"/>
      <c r="AP35" s="24"/>
      <c r="AQ35" s="31"/>
      <c r="AR35" s="23"/>
      <c r="AS35" s="24"/>
      <c r="AT35" s="24"/>
      <c r="AU35" s="24"/>
      <c r="AV35" s="24"/>
      <c r="AW35" s="31"/>
      <c r="AX35" s="23"/>
      <c r="AY35" s="24"/>
      <c r="AZ35" s="24"/>
      <c r="BA35" s="24"/>
      <c r="BB35" s="24"/>
      <c r="BC35" s="31"/>
      <c r="BD35" s="23"/>
      <c r="BE35" s="24"/>
      <c r="BF35" s="24"/>
      <c r="BG35" s="24"/>
      <c r="BH35" s="24"/>
      <c r="BI35" s="31"/>
      <c r="BJ35" s="23"/>
      <c r="BK35" s="24"/>
      <c r="BL35" s="24"/>
      <c r="BM35" s="24"/>
      <c r="BN35" s="24"/>
      <c r="BO35" s="31"/>
      <c r="BP35" s="23"/>
      <c r="BQ35" s="24"/>
      <c r="BR35" s="24"/>
      <c r="BS35" s="24"/>
      <c r="BT35" s="24"/>
      <c r="BU35" s="79"/>
      <c r="BV35" s="23"/>
      <c r="BW35" s="24"/>
      <c r="BX35" s="24"/>
      <c r="BY35" s="24"/>
      <c r="BZ35" s="24"/>
      <c r="CA35" s="31"/>
      <c r="CB35" s="26"/>
      <c r="CC35" s="27"/>
      <c r="CD35" s="52"/>
      <c r="CE35" s="4"/>
      <c r="CF35" s="53"/>
      <c r="CG35" s="35"/>
      <c r="CH35" s="2"/>
      <c r="CI35" s="1"/>
    </row>
    <row r="36" spans="1:87" ht="20" hidden="1" outlineLevel="1">
      <c r="A36" s="1"/>
      <c r="B36" s="143"/>
      <c r="C36" s="145"/>
      <c r="D36" s="151"/>
      <c r="E36" s="152"/>
      <c r="F36" s="150"/>
      <c r="G36" s="30"/>
      <c r="H36" s="23"/>
      <c r="I36" s="24"/>
      <c r="J36" s="24"/>
      <c r="K36" s="24"/>
      <c r="L36" s="24"/>
      <c r="M36" s="31"/>
      <c r="N36" s="23"/>
      <c r="O36" s="24"/>
      <c r="P36" s="24"/>
      <c r="Q36" s="24"/>
      <c r="R36" s="24"/>
      <c r="S36" s="31"/>
      <c r="T36" s="23"/>
      <c r="U36" s="24"/>
      <c r="V36" s="24"/>
      <c r="W36" s="24"/>
      <c r="X36" s="24"/>
      <c r="Y36" s="31"/>
      <c r="Z36" s="23"/>
      <c r="AA36" s="24"/>
      <c r="AB36" s="24"/>
      <c r="AC36" s="24"/>
      <c r="AD36" s="24"/>
      <c r="AE36" s="73">
        <f>+SUM(Z36:AD36)</f>
        <v>0</v>
      </c>
      <c r="AF36" s="23"/>
      <c r="AG36" s="24"/>
      <c r="AH36" s="24"/>
      <c r="AI36" s="24"/>
      <c r="AJ36" s="24"/>
      <c r="AK36" s="73"/>
      <c r="AL36" s="23"/>
      <c r="AM36" s="24"/>
      <c r="AN36" s="24"/>
      <c r="AO36" s="24"/>
      <c r="AP36" s="24"/>
      <c r="AQ36" s="31"/>
      <c r="AR36" s="23"/>
      <c r="AS36" s="24"/>
      <c r="AT36" s="24"/>
      <c r="AU36" s="24"/>
      <c r="AV36" s="24"/>
      <c r="AW36" s="31"/>
      <c r="AX36" s="23"/>
      <c r="AY36" s="24"/>
      <c r="AZ36" s="24"/>
      <c r="BA36" s="24"/>
      <c r="BB36" s="24"/>
      <c r="BC36" s="31"/>
      <c r="BD36" s="23"/>
      <c r="BE36" s="24"/>
      <c r="BF36" s="24"/>
      <c r="BG36" s="24"/>
      <c r="BH36" s="24"/>
      <c r="BI36" s="31"/>
      <c r="BJ36" s="23"/>
      <c r="BK36" s="24"/>
      <c r="BL36" s="24"/>
      <c r="BM36" s="24"/>
      <c r="BN36" s="24"/>
      <c r="BO36" s="31"/>
      <c r="BP36" s="23"/>
      <c r="BQ36" s="24"/>
      <c r="BR36" s="24"/>
      <c r="BS36" s="24"/>
      <c r="BT36" s="24"/>
      <c r="BU36" s="79"/>
      <c r="BV36" s="23"/>
      <c r="BW36" s="24"/>
      <c r="BX36" s="24"/>
      <c r="BY36" s="24"/>
      <c r="BZ36" s="24"/>
      <c r="CA36" s="31"/>
      <c r="CB36" s="26">
        <f>+CA36+BU36+BO36+BI36+BC36+AW36+AQ36+AK36+AE36+Y36+S36+M36</f>
        <v>0</v>
      </c>
      <c r="CC36" s="27"/>
      <c r="CD36" s="52">
        <f>+CB36*E36</f>
        <v>0</v>
      </c>
      <c r="CE36" s="4"/>
      <c r="CF36" s="53">
        <f>+CB36*F36</f>
        <v>0</v>
      </c>
      <c r="CG36" s="35"/>
      <c r="CH36" s="2"/>
      <c r="CI36" s="1"/>
    </row>
    <row r="37" spans="1:87" ht="20" hidden="1" outlineLevel="1">
      <c r="A37" s="1"/>
      <c r="B37" s="144" t="s">
        <v>91</v>
      </c>
      <c r="C37" s="49"/>
      <c r="D37" s="162"/>
      <c r="E37" s="38">
        <f>+F37/G6</f>
        <v>2653.7593984962405</v>
      </c>
      <c r="F37" s="163">
        <f>60000*1.1765</f>
        <v>70590</v>
      </c>
      <c r="G37" s="30"/>
      <c r="H37" s="23"/>
      <c r="I37" s="24"/>
      <c r="J37" s="24"/>
      <c r="K37" s="24"/>
      <c r="L37" s="24"/>
      <c r="M37" s="31"/>
      <c r="N37" s="23"/>
      <c r="O37" s="24"/>
      <c r="P37" s="24"/>
      <c r="Q37" s="24"/>
      <c r="R37" s="24"/>
      <c r="S37" s="31"/>
      <c r="T37" s="23"/>
      <c r="U37" s="24"/>
      <c r="V37" s="24"/>
      <c r="W37" s="24"/>
      <c r="X37" s="24"/>
      <c r="Y37" s="31"/>
      <c r="Z37" s="23"/>
      <c r="AA37" s="24"/>
      <c r="AB37" s="24"/>
      <c r="AC37" s="24"/>
      <c r="AD37" s="24"/>
      <c r="AE37" s="73"/>
      <c r="AF37" s="23"/>
      <c r="AG37" s="24"/>
      <c r="AH37" s="24">
        <v>1</v>
      </c>
      <c r="AI37" s="24"/>
      <c r="AJ37" s="24"/>
      <c r="AK37" s="273">
        <f>SUM(AF37:AJ37)</f>
        <v>1</v>
      </c>
      <c r="AL37" s="23"/>
      <c r="AM37" s="24"/>
      <c r="AN37" s="24"/>
      <c r="AO37" s="24"/>
      <c r="AP37" s="24"/>
      <c r="AQ37" s="31"/>
      <c r="AR37" s="23"/>
      <c r="AS37" s="24"/>
      <c r="AT37" s="24"/>
      <c r="AU37" s="24"/>
      <c r="AV37" s="24"/>
      <c r="AW37" s="31"/>
      <c r="AX37" s="23"/>
      <c r="AY37" s="24"/>
      <c r="AZ37" s="24"/>
      <c r="BA37" s="24"/>
      <c r="BB37" s="24"/>
      <c r="BC37" s="31"/>
      <c r="BD37" s="23"/>
      <c r="BE37" s="24"/>
      <c r="BF37" s="24"/>
      <c r="BG37" s="24"/>
      <c r="BH37" s="24"/>
      <c r="BI37" s="31"/>
      <c r="BJ37" s="23"/>
      <c r="BK37" s="24"/>
      <c r="BL37" s="24"/>
      <c r="BM37" s="24"/>
      <c r="BN37" s="24"/>
      <c r="BO37" s="31"/>
      <c r="BP37" s="23"/>
      <c r="BQ37" s="24"/>
      <c r="BR37" s="24"/>
      <c r="BS37" s="24"/>
      <c r="BT37" s="24"/>
      <c r="BU37" s="79"/>
      <c r="BV37" s="23"/>
      <c r="BW37" s="24"/>
      <c r="BX37" s="24"/>
      <c r="BY37" s="24"/>
      <c r="BZ37" s="24"/>
      <c r="CA37" s="31"/>
      <c r="CB37" s="26">
        <f>AK37+AE37+Y37+S37</f>
        <v>1</v>
      </c>
      <c r="CC37" s="27"/>
      <c r="CD37" s="52">
        <f>+CB37*E37</f>
        <v>2653.7593984962405</v>
      </c>
      <c r="CE37" s="4"/>
      <c r="CF37" s="53">
        <f>+CB37*F37</f>
        <v>70590</v>
      </c>
      <c r="CG37" s="35"/>
      <c r="CH37" s="2"/>
      <c r="CI37" s="1"/>
    </row>
    <row r="38" spans="1:87" ht="18" hidden="1" outlineLevel="1">
      <c r="A38" s="1"/>
      <c r="B38" s="143" t="s">
        <v>92</v>
      </c>
      <c r="C38" s="49" t="s">
        <v>93</v>
      </c>
      <c r="D38" s="162"/>
      <c r="E38" s="38"/>
      <c r="F38" s="163"/>
      <c r="G38" s="30"/>
      <c r="H38" s="23"/>
      <c r="I38" s="24"/>
      <c r="J38" s="24"/>
      <c r="K38" s="24"/>
      <c r="L38" s="24"/>
      <c r="M38" s="31"/>
      <c r="N38" s="23"/>
      <c r="O38" s="24"/>
      <c r="P38" s="24"/>
      <c r="Q38" s="24"/>
      <c r="R38" s="24"/>
      <c r="S38" s="31"/>
      <c r="T38" s="23"/>
      <c r="U38" s="24"/>
      <c r="V38" s="24"/>
      <c r="W38" s="24"/>
      <c r="X38" s="24"/>
      <c r="Y38" s="31"/>
      <c r="Z38" s="23"/>
      <c r="AA38" s="24"/>
      <c r="AB38" s="24"/>
      <c r="AC38" s="24"/>
      <c r="AD38" s="24"/>
      <c r="AE38" s="79"/>
      <c r="AF38" s="23"/>
      <c r="AG38" s="24"/>
      <c r="AH38" s="278">
        <v>2</v>
      </c>
      <c r="AI38" s="278">
        <v>10</v>
      </c>
      <c r="AJ38" s="278">
        <v>10</v>
      </c>
      <c r="AK38" s="273">
        <f>SUM(AF38:AJ38)</f>
        <v>22</v>
      </c>
      <c r="AL38" s="277">
        <v>10</v>
      </c>
      <c r="AM38" s="278">
        <v>10</v>
      </c>
      <c r="AN38" s="24"/>
      <c r="AO38" s="24"/>
      <c r="AP38" s="24"/>
      <c r="AQ38" s="273">
        <f>SUM(AL38:AP38)</f>
        <v>20</v>
      </c>
      <c r="AR38" s="23"/>
      <c r="AS38" s="24"/>
      <c r="AT38" s="24"/>
      <c r="AU38" s="24"/>
      <c r="AV38" s="24"/>
      <c r="AW38" s="31"/>
      <c r="AX38" s="23"/>
      <c r="AY38" s="24"/>
      <c r="AZ38" s="24"/>
      <c r="BA38" s="24"/>
      <c r="BB38" s="24"/>
      <c r="BC38" s="31"/>
      <c r="BD38" s="23"/>
      <c r="BE38" s="24"/>
      <c r="BF38" s="24"/>
      <c r="BG38" s="24"/>
      <c r="BH38" s="24"/>
      <c r="BI38" s="31"/>
      <c r="BJ38" s="23"/>
      <c r="BK38" s="24"/>
      <c r="BL38" s="24"/>
      <c r="BM38" s="24"/>
      <c r="BN38" s="24"/>
      <c r="BO38" s="31"/>
      <c r="BP38" s="23"/>
      <c r="BQ38" s="24"/>
      <c r="BR38" s="24"/>
      <c r="BS38" s="24"/>
      <c r="BT38" s="24"/>
      <c r="BU38" s="79"/>
      <c r="BV38" s="23"/>
      <c r="BW38" s="24"/>
      <c r="BX38" s="24"/>
      <c r="BY38" s="24"/>
      <c r="BZ38" s="24"/>
      <c r="CA38" s="31"/>
      <c r="CB38" s="26">
        <f t="shared" ref="CB38:CB40" si="11">AK38+AE38+Y38+S38</f>
        <v>22</v>
      </c>
      <c r="CC38" s="27"/>
      <c r="CD38" s="52"/>
      <c r="CE38" s="4"/>
      <c r="CF38" s="53"/>
      <c r="CG38" s="80"/>
      <c r="CH38" s="2"/>
      <c r="CI38" s="1"/>
    </row>
    <row r="39" spans="1:87" ht="18" hidden="1" outlineLevel="1">
      <c r="A39" s="1"/>
      <c r="B39" s="143" t="s">
        <v>94</v>
      </c>
      <c r="C39" s="49" t="s">
        <v>93</v>
      </c>
      <c r="D39" s="162"/>
      <c r="E39" s="38"/>
      <c r="F39" s="163"/>
      <c r="G39" s="30"/>
      <c r="H39" s="23"/>
      <c r="I39" s="24"/>
      <c r="J39" s="24"/>
      <c r="K39" s="24"/>
      <c r="L39" s="24"/>
      <c r="M39" s="31"/>
      <c r="N39" s="23"/>
      <c r="O39" s="24"/>
      <c r="P39" s="24"/>
      <c r="Q39" s="24"/>
      <c r="R39" s="24"/>
      <c r="S39" s="31"/>
      <c r="T39" s="23"/>
      <c r="U39" s="24"/>
      <c r="V39" s="24"/>
      <c r="W39" s="24"/>
      <c r="X39" s="24"/>
      <c r="Y39" s="31"/>
      <c r="Z39" s="23"/>
      <c r="AA39" s="24"/>
      <c r="AB39" s="24"/>
      <c r="AC39" s="24"/>
      <c r="AD39" s="24"/>
      <c r="AE39" s="79"/>
      <c r="AF39" s="23"/>
      <c r="AG39" s="24"/>
      <c r="AH39" s="278">
        <v>2</v>
      </c>
      <c r="AI39" s="278">
        <v>10</v>
      </c>
      <c r="AJ39" s="278">
        <v>10</v>
      </c>
      <c r="AK39" s="273">
        <f>SUM(AF39:AJ39)</f>
        <v>22</v>
      </c>
      <c r="AL39" s="277">
        <v>10</v>
      </c>
      <c r="AM39" s="278">
        <v>10</v>
      </c>
      <c r="AN39" s="24"/>
      <c r="AO39" s="24"/>
      <c r="AP39" s="24"/>
      <c r="AQ39" s="273">
        <f>SUM(AL39:AP39)</f>
        <v>20</v>
      </c>
      <c r="AR39" s="23"/>
      <c r="AS39" s="24"/>
      <c r="AT39" s="24"/>
      <c r="AU39" s="24"/>
      <c r="AV39" s="24"/>
      <c r="AW39" s="31"/>
      <c r="AX39" s="23"/>
      <c r="AY39" s="24"/>
      <c r="AZ39" s="24"/>
      <c r="BA39" s="24"/>
      <c r="BB39" s="24"/>
      <c r="BC39" s="31"/>
      <c r="BD39" s="23"/>
      <c r="BE39" s="24"/>
      <c r="BF39" s="24"/>
      <c r="BG39" s="24"/>
      <c r="BH39" s="24"/>
      <c r="BI39" s="31"/>
      <c r="BJ39" s="23"/>
      <c r="BK39" s="24"/>
      <c r="BL39" s="24"/>
      <c r="BM39" s="24"/>
      <c r="BN39" s="24"/>
      <c r="BO39" s="31"/>
      <c r="BP39" s="23"/>
      <c r="BQ39" s="24"/>
      <c r="BR39" s="24"/>
      <c r="BS39" s="24"/>
      <c r="BT39" s="24"/>
      <c r="BU39" s="79"/>
      <c r="BV39" s="23"/>
      <c r="BW39" s="24"/>
      <c r="BX39" s="24"/>
      <c r="BY39" s="24"/>
      <c r="BZ39" s="24"/>
      <c r="CA39" s="31"/>
      <c r="CB39" s="26">
        <f t="shared" si="11"/>
        <v>22</v>
      </c>
      <c r="CC39" s="27"/>
      <c r="CD39" s="52"/>
      <c r="CE39" s="4"/>
      <c r="CF39" s="53"/>
      <c r="CG39" s="80"/>
      <c r="CH39" s="2"/>
      <c r="CI39" s="1"/>
    </row>
    <row r="40" spans="1:87" ht="18" hidden="1" outlineLevel="1">
      <c r="A40" s="1"/>
      <c r="B40" s="143" t="s">
        <v>96</v>
      </c>
      <c r="C40" s="49" t="s">
        <v>93</v>
      </c>
      <c r="D40" s="162"/>
      <c r="E40" s="38"/>
      <c r="F40" s="163"/>
      <c r="G40" s="30"/>
      <c r="H40" s="23"/>
      <c r="I40" s="24"/>
      <c r="J40" s="24"/>
      <c r="K40" s="24"/>
      <c r="L40" s="24"/>
      <c r="M40" s="31"/>
      <c r="N40" s="23"/>
      <c r="O40" s="24"/>
      <c r="P40" s="24"/>
      <c r="Q40" s="24"/>
      <c r="R40" s="24"/>
      <c r="S40" s="31"/>
      <c r="T40" s="23"/>
      <c r="U40" s="24"/>
      <c r="V40" s="24"/>
      <c r="W40" s="24"/>
      <c r="X40" s="24"/>
      <c r="Y40" s="31"/>
      <c r="Z40" s="23"/>
      <c r="AA40" s="24"/>
      <c r="AB40" s="24"/>
      <c r="AC40" s="24"/>
      <c r="AD40" s="24"/>
      <c r="AE40" s="79"/>
      <c r="AF40" s="23"/>
      <c r="AG40" s="24"/>
      <c r="AH40" s="278">
        <v>2</v>
      </c>
      <c r="AI40" s="24"/>
      <c r="AJ40" s="24"/>
      <c r="AK40" s="273">
        <f>SUM(AF40:AJ40)</f>
        <v>2</v>
      </c>
      <c r="AL40" s="23"/>
      <c r="AM40" s="24"/>
      <c r="AN40" s="24"/>
      <c r="AO40" s="24"/>
      <c r="AP40" s="24"/>
      <c r="AQ40" s="273">
        <f>SUM(AL40:AP40)</f>
        <v>0</v>
      </c>
      <c r="AR40" s="23"/>
      <c r="AS40" s="24"/>
      <c r="AT40" s="24"/>
      <c r="AU40" s="24"/>
      <c r="AV40" s="24"/>
      <c r="AW40" s="31"/>
      <c r="AX40" s="23"/>
      <c r="AY40" s="24"/>
      <c r="AZ40" s="24"/>
      <c r="BA40" s="24"/>
      <c r="BB40" s="24"/>
      <c r="BC40" s="31"/>
      <c r="BD40" s="23"/>
      <c r="BE40" s="24"/>
      <c r="BF40" s="24"/>
      <c r="BG40" s="24"/>
      <c r="BH40" s="24"/>
      <c r="BI40" s="31"/>
      <c r="BJ40" s="23"/>
      <c r="BK40" s="24"/>
      <c r="BL40" s="24"/>
      <c r="BM40" s="24"/>
      <c r="BN40" s="24"/>
      <c r="BO40" s="31"/>
      <c r="BP40" s="23"/>
      <c r="BQ40" s="24"/>
      <c r="BR40" s="24"/>
      <c r="BS40" s="24"/>
      <c r="BT40" s="24"/>
      <c r="BU40" s="79"/>
      <c r="BV40" s="23"/>
      <c r="BW40" s="24"/>
      <c r="BX40" s="24"/>
      <c r="BY40" s="24"/>
      <c r="BZ40" s="24"/>
      <c r="CA40" s="31"/>
      <c r="CB40" s="26">
        <f t="shared" si="11"/>
        <v>2</v>
      </c>
      <c r="CC40" s="27"/>
      <c r="CD40" s="52"/>
      <c r="CE40" s="4"/>
      <c r="CF40" s="53"/>
      <c r="CG40" s="80"/>
      <c r="CH40" s="2"/>
      <c r="CI40" s="1"/>
    </row>
    <row r="41" spans="1:87" ht="18" hidden="1" outlineLevel="1">
      <c r="A41" s="1"/>
      <c r="B41" s="144"/>
      <c r="C41" s="148"/>
      <c r="D41" s="154"/>
      <c r="E41" s="153"/>
      <c r="F41" s="150"/>
      <c r="G41" s="30"/>
      <c r="H41" s="23"/>
      <c r="I41" s="24"/>
      <c r="J41" s="24"/>
      <c r="K41" s="24"/>
      <c r="L41" s="24"/>
      <c r="M41" s="31"/>
      <c r="N41" s="23"/>
      <c r="O41" s="24"/>
      <c r="P41" s="24"/>
      <c r="Q41" s="24"/>
      <c r="R41" s="24"/>
      <c r="S41" s="31"/>
      <c r="T41" s="23"/>
      <c r="U41" s="24"/>
      <c r="V41" s="24"/>
      <c r="W41" s="24"/>
      <c r="X41" s="24"/>
      <c r="Y41" s="31"/>
      <c r="Z41" s="23"/>
      <c r="AA41" s="24"/>
      <c r="AB41" s="24"/>
      <c r="AC41" s="24"/>
      <c r="AD41" s="24"/>
      <c r="AE41" s="79"/>
      <c r="AF41" s="23"/>
      <c r="AG41" s="24"/>
      <c r="AH41" s="24"/>
      <c r="AI41" s="24"/>
      <c r="AJ41" s="24"/>
      <c r="AK41" s="31"/>
      <c r="AL41" s="23"/>
      <c r="AM41" s="24"/>
      <c r="AN41" s="24"/>
      <c r="AO41" s="24"/>
      <c r="AP41" s="24"/>
      <c r="AQ41" s="31"/>
      <c r="AR41" s="23"/>
      <c r="AS41" s="24"/>
      <c r="AT41" s="24"/>
      <c r="AU41" s="24"/>
      <c r="AV41" s="24"/>
      <c r="AW41" s="31"/>
      <c r="AX41" s="23"/>
      <c r="AY41" s="24"/>
      <c r="AZ41" s="24"/>
      <c r="BA41" s="24"/>
      <c r="BB41" s="24"/>
      <c r="BC41" s="31"/>
      <c r="BD41" s="23"/>
      <c r="BE41" s="24"/>
      <c r="BF41" s="24"/>
      <c r="BG41" s="24"/>
      <c r="BH41" s="24"/>
      <c r="BI41" s="31"/>
      <c r="BJ41" s="23"/>
      <c r="BK41" s="24"/>
      <c r="BL41" s="24"/>
      <c r="BM41" s="24"/>
      <c r="BN41" s="24"/>
      <c r="BO41" s="31"/>
      <c r="BP41" s="23"/>
      <c r="BQ41" s="24"/>
      <c r="BR41" s="24"/>
      <c r="BS41" s="24"/>
      <c r="BT41" s="24"/>
      <c r="BU41" s="79"/>
      <c r="BV41" s="23"/>
      <c r="BW41" s="24"/>
      <c r="BX41" s="24"/>
      <c r="BY41" s="24"/>
      <c r="BZ41" s="24"/>
      <c r="CA41" s="31"/>
      <c r="CB41" s="26"/>
      <c r="CC41" s="27"/>
      <c r="CD41" s="52"/>
      <c r="CE41" s="4"/>
      <c r="CF41" s="53"/>
      <c r="CG41" s="80"/>
      <c r="CH41" s="2"/>
      <c r="CI41" s="1"/>
    </row>
    <row r="42" spans="1:87" ht="18" hidden="1" outlineLevel="1">
      <c r="A42" s="1"/>
      <c r="B42" s="143"/>
      <c r="C42" s="145"/>
      <c r="D42" s="151"/>
      <c r="E42" s="152"/>
      <c r="F42" s="150"/>
      <c r="G42" s="30"/>
      <c r="H42" s="23"/>
      <c r="I42" s="24"/>
      <c r="J42" s="24"/>
      <c r="K42" s="24"/>
      <c r="L42" s="24"/>
      <c r="M42" s="31"/>
      <c r="N42" s="23"/>
      <c r="O42" s="24"/>
      <c r="P42" s="24"/>
      <c r="Q42" s="24"/>
      <c r="R42" s="24"/>
      <c r="S42" s="31"/>
      <c r="T42" s="23"/>
      <c r="U42" s="24"/>
      <c r="V42" s="24"/>
      <c r="W42" s="24"/>
      <c r="X42" s="24"/>
      <c r="Y42" s="31"/>
      <c r="Z42" s="23"/>
      <c r="AA42" s="24"/>
      <c r="AB42" s="24"/>
      <c r="AC42" s="24"/>
      <c r="AD42" s="24"/>
      <c r="AE42" s="79"/>
      <c r="AF42" s="23"/>
      <c r="AG42" s="24"/>
      <c r="AH42" s="24"/>
      <c r="AI42" s="24"/>
      <c r="AJ42" s="24"/>
      <c r="AK42" s="31"/>
      <c r="AL42" s="23"/>
      <c r="AM42" s="24"/>
      <c r="AN42" s="24"/>
      <c r="AO42" s="24"/>
      <c r="AP42" s="24"/>
      <c r="AQ42" s="31"/>
      <c r="AR42" s="23"/>
      <c r="AS42" s="24"/>
      <c r="AT42" s="24"/>
      <c r="AU42" s="24"/>
      <c r="AV42" s="24"/>
      <c r="AW42" s="31"/>
      <c r="AX42" s="23"/>
      <c r="AY42" s="24"/>
      <c r="AZ42" s="24"/>
      <c r="BA42" s="24"/>
      <c r="BB42" s="24"/>
      <c r="BC42" s="31"/>
      <c r="BD42" s="23"/>
      <c r="BE42" s="24"/>
      <c r="BF42" s="24"/>
      <c r="BG42" s="24"/>
      <c r="BH42" s="24"/>
      <c r="BI42" s="31"/>
      <c r="BJ42" s="23"/>
      <c r="BK42" s="24"/>
      <c r="BL42" s="24"/>
      <c r="BM42" s="24"/>
      <c r="BN42" s="24"/>
      <c r="BO42" s="31"/>
      <c r="BP42" s="23"/>
      <c r="BQ42" s="24"/>
      <c r="BR42" s="24"/>
      <c r="BS42" s="24"/>
      <c r="BT42" s="24"/>
      <c r="BU42" s="79"/>
      <c r="BV42" s="23"/>
      <c r="BW42" s="24"/>
      <c r="BX42" s="24"/>
      <c r="BY42" s="24"/>
      <c r="BZ42" s="24"/>
      <c r="CA42" s="31"/>
      <c r="CB42" s="26"/>
      <c r="CC42" s="27"/>
      <c r="CD42" s="52"/>
      <c r="CE42" s="4"/>
      <c r="CF42" s="53"/>
      <c r="CG42" s="80"/>
      <c r="CH42" s="2"/>
      <c r="CI42" s="1"/>
    </row>
    <row r="43" spans="1:87" ht="18" hidden="1" outlineLevel="1">
      <c r="A43" s="1"/>
      <c r="B43" s="271" t="s">
        <v>108</v>
      </c>
      <c r="C43" s="148"/>
      <c r="D43" s="151"/>
      <c r="E43" s="153"/>
      <c r="F43" s="150"/>
      <c r="G43" s="30"/>
      <c r="H43" s="23"/>
      <c r="I43" s="24"/>
      <c r="J43" s="24"/>
      <c r="K43" s="24"/>
      <c r="L43" s="24"/>
      <c r="M43" s="79"/>
      <c r="N43" s="23"/>
      <c r="O43" s="24"/>
      <c r="P43" s="24"/>
      <c r="Q43" s="24"/>
      <c r="R43" s="24"/>
      <c r="S43" s="79"/>
      <c r="T43" s="23"/>
      <c r="U43" s="24"/>
      <c r="V43" s="24"/>
      <c r="W43" s="24"/>
      <c r="X43" s="24"/>
      <c r="Y43" s="79"/>
      <c r="Z43" s="23"/>
      <c r="AA43" s="24"/>
      <c r="AB43" s="24"/>
      <c r="AC43" s="24"/>
      <c r="AD43" s="24"/>
      <c r="AE43" s="79"/>
      <c r="AF43" s="23"/>
      <c r="AG43" s="24"/>
      <c r="AH43" s="24"/>
      <c r="AI43" s="24"/>
      <c r="AJ43" s="24"/>
      <c r="AK43" s="79"/>
      <c r="AL43" s="23"/>
      <c r="AM43" s="24"/>
      <c r="AN43" s="24"/>
      <c r="AO43" s="24"/>
      <c r="AP43" s="24"/>
      <c r="AQ43" s="31"/>
      <c r="AR43" s="23"/>
      <c r="AS43" s="24"/>
      <c r="AT43" s="24"/>
      <c r="AU43" s="24"/>
      <c r="AV43" s="24"/>
      <c r="AW43" s="31"/>
      <c r="AX43" s="23"/>
      <c r="AY43" s="24"/>
      <c r="AZ43" s="24"/>
      <c r="BA43" s="24"/>
      <c r="BB43" s="24"/>
      <c r="BC43" s="31"/>
      <c r="BD43" s="23"/>
      <c r="BE43" s="24"/>
      <c r="BF43" s="24"/>
      <c r="BG43" s="24"/>
      <c r="BH43" s="24"/>
      <c r="BI43" s="31"/>
      <c r="BJ43" s="23"/>
      <c r="BK43" s="24"/>
      <c r="BL43" s="24"/>
      <c r="BM43" s="24"/>
      <c r="BN43" s="24"/>
      <c r="BO43" s="31"/>
      <c r="BP43" s="23"/>
      <c r="BQ43" s="24"/>
      <c r="BR43" s="24"/>
      <c r="BS43" s="24"/>
      <c r="BT43" s="24"/>
      <c r="BU43" s="79"/>
      <c r="BV43" s="23"/>
      <c r="BW43" s="24"/>
      <c r="BX43" s="24"/>
      <c r="BY43" s="24"/>
      <c r="BZ43" s="24"/>
      <c r="CA43" s="31"/>
      <c r="CB43" s="26"/>
      <c r="CC43" s="27"/>
      <c r="CD43" s="52">
        <f>+CB43*E43</f>
        <v>0</v>
      </c>
      <c r="CE43" s="4"/>
      <c r="CF43" s="53">
        <f>+CB43*F43</f>
        <v>0</v>
      </c>
      <c r="CG43" s="80"/>
      <c r="CH43" s="2"/>
      <c r="CI43" s="1"/>
    </row>
    <row r="44" spans="1:87" ht="18" hidden="1" outlineLevel="1">
      <c r="A44" s="1"/>
      <c r="B44" s="144" t="s">
        <v>122</v>
      </c>
      <c r="C44" s="148"/>
      <c r="D44" s="151"/>
      <c r="E44" s="38">
        <f>+F44/G6</f>
        <v>2180.4511278195487</v>
      </c>
      <c r="F44" s="163">
        <v>58000</v>
      </c>
      <c r="G44" s="30"/>
      <c r="H44" s="23"/>
      <c r="I44" s="24"/>
      <c r="J44" s="24"/>
      <c r="K44" s="24"/>
      <c r="L44" s="24"/>
      <c r="M44" s="79"/>
      <c r="N44" s="23"/>
      <c r="O44" s="24"/>
      <c r="P44" s="24"/>
      <c r="Q44" s="24"/>
      <c r="R44" s="24"/>
      <c r="S44" s="79"/>
      <c r="T44" s="23"/>
      <c r="U44" s="24"/>
      <c r="V44" s="24"/>
      <c r="W44" s="24"/>
      <c r="X44" s="24"/>
      <c r="Y44" s="79"/>
      <c r="Z44" s="23"/>
      <c r="AA44" s="24"/>
      <c r="AB44" s="24"/>
      <c r="AC44" s="24"/>
      <c r="AD44" s="24"/>
      <c r="AE44" s="79"/>
      <c r="AF44" s="23"/>
      <c r="AG44" s="24"/>
      <c r="AH44" s="24"/>
      <c r="AI44" s="24"/>
      <c r="AJ44" s="24"/>
      <c r="AK44" s="79"/>
      <c r="AL44" s="23"/>
      <c r="AM44" s="24"/>
      <c r="AN44" s="24">
        <v>1</v>
      </c>
      <c r="AO44" s="24"/>
      <c r="AP44" s="24"/>
      <c r="AQ44" s="273">
        <f>SUM(AL44:AP44)</f>
        <v>1</v>
      </c>
      <c r="AR44" s="23"/>
      <c r="AS44" s="24"/>
      <c r="AT44" s="24"/>
      <c r="AU44" s="24"/>
      <c r="AV44" s="24"/>
      <c r="AW44" s="31"/>
      <c r="AX44" s="23"/>
      <c r="AY44" s="24"/>
      <c r="AZ44" s="24"/>
      <c r="BA44" s="24"/>
      <c r="BB44" s="24"/>
      <c r="BC44" s="31"/>
      <c r="BD44" s="23"/>
      <c r="BE44" s="24"/>
      <c r="BF44" s="24"/>
      <c r="BG44" s="24"/>
      <c r="BH44" s="24"/>
      <c r="BI44" s="31"/>
      <c r="BJ44" s="23"/>
      <c r="BK44" s="24"/>
      <c r="BL44" s="24"/>
      <c r="BM44" s="24"/>
      <c r="BN44" s="24"/>
      <c r="BO44" s="31"/>
      <c r="BP44" s="23"/>
      <c r="BQ44" s="24"/>
      <c r="BR44" s="24"/>
      <c r="BS44" s="24"/>
      <c r="BT44" s="24"/>
      <c r="BU44" s="79"/>
      <c r="BV44" s="23"/>
      <c r="BW44" s="24"/>
      <c r="BX44" s="24"/>
      <c r="BY44" s="24"/>
      <c r="BZ44" s="24"/>
      <c r="CA44" s="31"/>
      <c r="CB44" s="26">
        <f>+CA44+BU44+BO44+BI44+BC44+AW44+AQ44+AK44+AE44+Y44+S44+M44</f>
        <v>1</v>
      </c>
      <c r="CC44" s="27"/>
      <c r="CD44" s="52">
        <f>+CB44*E44</f>
        <v>2180.4511278195487</v>
      </c>
      <c r="CE44" s="4"/>
      <c r="CF44" s="53">
        <f>+CB44*F44</f>
        <v>58000</v>
      </c>
      <c r="CG44" s="80"/>
      <c r="CH44" s="2"/>
      <c r="CI44" s="1"/>
    </row>
    <row r="45" spans="1:87" ht="18" hidden="1" outlineLevel="1">
      <c r="A45" s="1"/>
      <c r="B45" s="143" t="s">
        <v>131</v>
      </c>
      <c r="C45" s="148"/>
      <c r="D45" s="151"/>
      <c r="E45" s="153"/>
      <c r="F45" s="150"/>
      <c r="G45" s="30"/>
      <c r="H45" s="23"/>
      <c r="I45" s="24"/>
      <c r="J45" s="24"/>
      <c r="K45" s="24"/>
      <c r="L45" s="24"/>
      <c r="M45" s="79"/>
      <c r="N45" s="23"/>
      <c r="O45" s="24"/>
      <c r="P45" s="24"/>
      <c r="Q45" s="24"/>
      <c r="R45" s="24"/>
      <c r="S45" s="79"/>
      <c r="T45" s="23"/>
      <c r="U45" s="24"/>
      <c r="V45" s="24"/>
      <c r="W45" s="24"/>
      <c r="X45" s="24"/>
      <c r="Y45" s="79"/>
      <c r="Z45" s="23"/>
      <c r="AA45" s="24"/>
      <c r="AB45" s="24"/>
      <c r="AC45" s="24"/>
      <c r="AD45" s="24"/>
      <c r="AE45" s="79"/>
      <c r="AF45" s="23"/>
      <c r="AG45" s="24"/>
      <c r="AH45" s="24"/>
      <c r="AI45" s="24"/>
      <c r="AJ45" s="24"/>
      <c r="AK45" s="79"/>
      <c r="AL45" s="23"/>
      <c r="AM45" s="24"/>
      <c r="AN45" s="278">
        <v>10</v>
      </c>
      <c r="AO45" s="278">
        <v>10</v>
      </c>
      <c r="AP45" s="278">
        <f>2*2</f>
        <v>4</v>
      </c>
      <c r="AQ45" s="273">
        <f t="shared" ref="AQ45:AQ53" si="12">SUM(AL45:AP45)</f>
        <v>24</v>
      </c>
      <c r="AR45" s="277">
        <v>6</v>
      </c>
      <c r="AS45" s="278">
        <v>10</v>
      </c>
      <c r="AT45" s="278">
        <v>6</v>
      </c>
      <c r="AU45" s="24"/>
      <c r="AV45" s="24"/>
      <c r="AW45" s="282">
        <f t="shared" ref="AW45:AW53" si="13">SUM(AR45:AV45)</f>
        <v>22</v>
      </c>
      <c r="AX45" s="23"/>
      <c r="AY45" s="24"/>
      <c r="AZ45" s="24"/>
      <c r="BA45" s="24"/>
      <c r="BB45" s="24"/>
      <c r="BC45" s="31"/>
      <c r="BD45" s="23"/>
      <c r="BE45" s="24"/>
      <c r="BF45" s="24"/>
      <c r="BG45" s="24"/>
      <c r="BH45" s="24"/>
      <c r="BI45" s="31"/>
      <c r="BJ45" s="23"/>
      <c r="BK45" s="24"/>
      <c r="BL45" s="24"/>
      <c r="BM45" s="24"/>
      <c r="BN45" s="24"/>
      <c r="BO45" s="31"/>
      <c r="BP45" s="23"/>
      <c r="BQ45" s="24"/>
      <c r="BR45" s="24"/>
      <c r="BS45" s="24"/>
      <c r="BT45" s="24"/>
      <c r="BU45" s="79"/>
      <c r="BV45" s="23"/>
      <c r="BW45" s="24"/>
      <c r="BX45" s="24"/>
      <c r="BY45" s="24"/>
      <c r="BZ45" s="24"/>
      <c r="CA45" s="31"/>
      <c r="CB45" s="26">
        <f>AK45+AE45+Y45+S45</f>
        <v>0</v>
      </c>
      <c r="CC45" s="27"/>
      <c r="CD45" s="52">
        <f>+CB45*E45</f>
        <v>0</v>
      </c>
      <c r="CE45" s="4"/>
      <c r="CF45" s="53">
        <f>+CB45*F45</f>
        <v>0</v>
      </c>
      <c r="CG45" s="80"/>
      <c r="CH45" s="2"/>
      <c r="CI45" s="1"/>
    </row>
    <row r="46" spans="1:87" ht="18" hidden="1" outlineLevel="1">
      <c r="A46" s="1"/>
      <c r="B46" s="143" t="s">
        <v>123</v>
      </c>
      <c r="C46" s="148"/>
      <c r="D46" s="151"/>
      <c r="E46" s="153"/>
      <c r="F46" s="150"/>
      <c r="G46" s="30"/>
      <c r="H46" s="23"/>
      <c r="I46" s="24"/>
      <c r="J46" s="24"/>
      <c r="K46" s="24"/>
      <c r="L46" s="24"/>
      <c r="M46" s="79"/>
      <c r="N46" s="23"/>
      <c r="O46" s="24"/>
      <c r="P46" s="24"/>
      <c r="Q46" s="24"/>
      <c r="R46" s="24"/>
      <c r="S46" s="79"/>
      <c r="T46" s="23"/>
      <c r="U46" s="24"/>
      <c r="V46" s="24"/>
      <c r="W46" s="24"/>
      <c r="X46" s="24"/>
      <c r="Y46" s="79"/>
      <c r="Z46" s="23"/>
      <c r="AA46" s="24"/>
      <c r="AB46" s="24"/>
      <c r="AC46" s="24"/>
      <c r="AD46" s="24"/>
      <c r="AE46" s="79"/>
      <c r="AF46" s="23"/>
      <c r="AG46" s="24"/>
      <c r="AH46" s="24"/>
      <c r="AI46" s="24"/>
      <c r="AJ46" s="24"/>
      <c r="AK46" s="79"/>
      <c r="AL46" s="23"/>
      <c r="AM46" s="24"/>
      <c r="AN46" s="278">
        <v>10</v>
      </c>
      <c r="AO46" s="278">
        <v>10</v>
      </c>
      <c r="AP46" s="278">
        <f>2*2</f>
        <v>4</v>
      </c>
      <c r="AQ46" s="273">
        <f t="shared" si="12"/>
        <v>24</v>
      </c>
      <c r="AR46" s="277">
        <v>6</v>
      </c>
      <c r="AS46" s="278">
        <v>10</v>
      </c>
      <c r="AT46" s="278">
        <v>6</v>
      </c>
      <c r="AU46" s="24"/>
      <c r="AV46" s="24"/>
      <c r="AW46" s="282">
        <f t="shared" si="13"/>
        <v>22</v>
      </c>
      <c r="AX46" s="23"/>
      <c r="AY46" s="24"/>
      <c r="AZ46" s="24"/>
      <c r="BA46" s="24"/>
      <c r="BB46" s="24"/>
      <c r="BC46" s="31"/>
      <c r="BD46" s="23"/>
      <c r="BE46" s="24"/>
      <c r="BF46" s="24"/>
      <c r="BG46" s="24"/>
      <c r="BH46" s="24"/>
      <c r="BI46" s="31"/>
      <c r="BJ46" s="23"/>
      <c r="BK46" s="24"/>
      <c r="BL46" s="24"/>
      <c r="BM46" s="24"/>
      <c r="BN46" s="24"/>
      <c r="BO46" s="31"/>
      <c r="BP46" s="23"/>
      <c r="BQ46" s="24"/>
      <c r="BR46" s="24"/>
      <c r="BS46" s="24"/>
      <c r="BT46" s="24"/>
      <c r="BU46" s="79"/>
      <c r="BV46" s="23"/>
      <c r="BW46" s="24"/>
      <c r="BX46" s="24"/>
      <c r="BY46" s="24"/>
      <c r="BZ46" s="24"/>
      <c r="CA46" s="31"/>
      <c r="CB46" s="26">
        <f t="shared" ref="CB46:CB53" si="14">AK46+AE46+Y46+S46+AQ46+AW46+BC46</f>
        <v>46</v>
      </c>
      <c r="CC46" s="27"/>
      <c r="CD46" s="52"/>
      <c r="CE46" s="4"/>
      <c r="CF46" s="53"/>
      <c r="CG46" s="80"/>
      <c r="CH46" s="2"/>
      <c r="CI46" s="1"/>
    </row>
    <row r="47" spans="1:87" ht="18" hidden="1" outlineLevel="1">
      <c r="A47" s="1"/>
      <c r="B47" s="143" t="s">
        <v>124</v>
      </c>
      <c r="C47" s="148"/>
      <c r="D47" s="151"/>
      <c r="E47" s="153"/>
      <c r="F47" s="150"/>
      <c r="G47" s="30"/>
      <c r="H47" s="23"/>
      <c r="I47" s="24"/>
      <c r="J47" s="24"/>
      <c r="K47" s="24"/>
      <c r="L47" s="24"/>
      <c r="M47" s="79"/>
      <c r="N47" s="23"/>
      <c r="O47" s="24"/>
      <c r="P47" s="24"/>
      <c r="Q47" s="24"/>
      <c r="R47" s="24"/>
      <c r="S47" s="79"/>
      <c r="T47" s="23"/>
      <c r="U47" s="24"/>
      <c r="V47" s="24"/>
      <c r="W47" s="24"/>
      <c r="X47" s="24"/>
      <c r="Y47" s="79"/>
      <c r="Z47" s="23"/>
      <c r="AA47" s="24"/>
      <c r="AB47" s="24"/>
      <c r="AC47" s="24"/>
      <c r="AD47" s="24"/>
      <c r="AE47" s="79"/>
      <c r="AF47" s="23"/>
      <c r="AG47" s="24"/>
      <c r="AH47" s="24"/>
      <c r="AI47" s="24"/>
      <c r="AJ47" s="24"/>
      <c r="AK47" s="79"/>
      <c r="AL47" s="23"/>
      <c r="AM47" s="24"/>
      <c r="AN47" s="278">
        <v>5</v>
      </c>
      <c r="AO47" s="278">
        <v>5</v>
      </c>
      <c r="AP47" s="278">
        <v>2</v>
      </c>
      <c r="AQ47" s="273">
        <f t="shared" si="12"/>
        <v>12</v>
      </c>
      <c r="AR47" s="277">
        <v>3</v>
      </c>
      <c r="AS47" s="278">
        <v>5</v>
      </c>
      <c r="AT47" s="278">
        <v>3</v>
      </c>
      <c r="AU47" s="24"/>
      <c r="AV47" s="24"/>
      <c r="AW47" s="282">
        <f t="shared" si="13"/>
        <v>11</v>
      </c>
      <c r="AX47" s="23"/>
      <c r="AY47" s="24"/>
      <c r="AZ47" s="24"/>
      <c r="BA47" s="24"/>
      <c r="BB47" s="24"/>
      <c r="BC47" s="31"/>
      <c r="BD47" s="23"/>
      <c r="BE47" s="24"/>
      <c r="BF47" s="24"/>
      <c r="BG47" s="24"/>
      <c r="BH47" s="24"/>
      <c r="BI47" s="31"/>
      <c r="BJ47" s="23"/>
      <c r="BK47" s="24"/>
      <c r="BL47" s="24"/>
      <c r="BM47" s="24"/>
      <c r="BN47" s="24"/>
      <c r="BO47" s="31"/>
      <c r="BP47" s="23"/>
      <c r="BQ47" s="24"/>
      <c r="BR47" s="24"/>
      <c r="BS47" s="24"/>
      <c r="BT47" s="24"/>
      <c r="BU47" s="79"/>
      <c r="BV47" s="23"/>
      <c r="BW47" s="24"/>
      <c r="BX47" s="24"/>
      <c r="BY47" s="24"/>
      <c r="BZ47" s="24"/>
      <c r="CA47" s="31"/>
      <c r="CB47" s="26">
        <f t="shared" si="14"/>
        <v>23</v>
      </c>
      <c r="CC47" s="27"/>
      <c r="CD47" s="52"/>
      <c r="CE47" s="4"/>
      <c r="CF47" s="53"/>
      <c r="CG47" s="80"/>
      <c r="CH47" s="2"/>
      <c r="CI47" s="1"/>
    </row>
    <row r="48" spans="1:87" ht="18" hidden="1" outlineLevel="1">
      <c r="A48" s="1"/>
      <c r="B48" s="143" t="s">
        <v>125</v>
      </c>
      <c r="C48" s="148"/>
      <c r="D48" s="151"/>
      <c r="E48" s="153"/>
      <c r="F48" s="150"/>
      <c r="G48" s="30"/>
      <c r="H48" s="23"/>
      <c r="I48" s="24"/>
      <c r="J48" s="24"/>
      <c r="K48" s="24"/>
      <c r="L48" s="24"/>
      <c r="M48" s="79"/>
      <c r="N48" s="23"/>
      <c r="O48" s="24"/>
      <c r="P48" s="24"/>
      <c r="Q48" s="24"/>
      <c r="R48" s="24"/>
      <c r="S48" s="79"/>
      <c r="T48" s="23"/>
      <c r="U48" s="24"/>
      <c r="V48" s="24"/>
      <c r="W48" s="24"/>
      <c r="X48" s="24"/>
      <c r="Y48" s="79"/>
      <c r="Z48" s="23"/>
      <c r="AA48" s="24"/>
      <c r="AB48" s="24"/>
      <c r="AC48" s="24"/>
      <c r="AD48" s="24"/>
      <c r="AE48" s="79"/>
      <c r="AF48" s="23"/>
      <c r="AG48" s="24"/>
      <c r="AH48" s="24"/>
      <c r="AI48" s="24"/>
      <c r="AJ48" s="24"/>
      <c r="AK48" s="79"/>
      <c r="AL48" s="23"/>
      <c r="AM48" s="24"/>
      <c r="AN48" s="278">
        <v>6</v>
      </c>
      <c r="AO48" s="278">
        <v>6</v>
      </c>
      <c r="AP48" s="278"/>
      <c r="AQ48" s="273">
        <f t="shared" si="12"/>
        <v>12</v>
      </c>
      <c r="AR48" s="277">
        <v>6</v>
      </c>
      <c r="AS48" s="278">
        <v>6</v>
      </c>
      <c r="AT48" s="278"/>
      <c r="AU48" s="24"/>
      <c r="AV48" s="24"/>
      <c r="AW48" s="282">
        <f t="shared" si="13"/>
        <v>12</v>
      </c>
      <c r="AX48" s="23"/>
      <c r="AY48" s="24"/>
      <c r="AZ48" s="24"/>
      <c r="BA48" s="24"/>
      <c r="BB48" s="24"/>
      <c r="BC48" s="31"/>
      <c r="BD48" s="23"/>
      <c r="BE48" s="24"/>
      <c r="BF48" s="24"/>
      <c r="BG48" s="24"/>
      <c r="BH48" s="24"/>
      <c r="BI48" s="31"/>
      <c r="BJ48" s="23"/>
      <c r="BK48" s="24"/>
      <c r="BL48" s="24"/>
      <c r="BM48" s="24"/>
      <c r="BN48" s="24"/>
      <c r="BO48" s="31"/>
      <c r="BP48" s="23"/>
      <c r="BQ48" s="24"/>
      <c r="BR48" s="24"/>
      <c r="BS48" s="24"/>
      <c r="BT48" s="24"/>
      <c r="BU48" s="79"/>
      <c r="BV48" s="23"/>
      <c r="BW48" s="24"/>
      <c r="BX48" s="24"/>
      <c r="BY48" s="24"/>
      <c r="BZ48" s="24"/>
      <c r="CA48" s="31"/>
      <c r="CB48" s="26">
        <f t="shared" si="14"/>
        <v>24</v>
      </c>
      <c r="CC48" s="27"/>
      <c r="CD48" s="52"/>
      <c r="CE48" s="4"/>
      <c r="CF48" s="53"/>
      <c r="CG48" s="80"/>
      <c r="CH48" s="2"/>
      <c r="CI48" s="1"/>
    </row>
    <row r="49" spans="1:87" ht="18" hidden="1" outlineLevel="1">
      <c r="A49" s="1"/>
      <c r="B49" s="143" t="s">
        <v>126</v>
      </c>
      <c r="C49" s="148"/>
      <c r="D49" s="151"/>
      <c r="E49" s="153"/>
      <c r="F49" s="150"/>
      <c r="G49" s="30"/>
      <c r="H49" s="23"/>
      <c r="I49" s="24"/>
      <c r="J49" s="24"/>
      <c r="K49" s="24"/>
      <c r="L49" s="24"/>
      <c r="M49" s="79"/>
      <c r="N49" s="23"/>
      <c r="O49" s="24"/>
      <c r="P49" s="24"/>
      <c r="Q49" s="24"/>
      <c r="R49" s="24"/>
      <c r="S49" s="79"/>
      <c r="T49" s="23"/>
      <c r="U49" s="24"/>
      <c r="V49" s="24"/>
      <c r="W49" s="24"/>
      <c r="X49" s="24"/>
      <c r="Y49" s="79"/>
      <c r="Z49" s="23"/>
      <c r="AA49" s="24"/>
      <c r="AB49" s="24"/>
      <c r="AC49" s="24"/>
      <c r="AD49" s="24"/>
      <c r="AE49" s="79"/>
      <c r="AF49" s="23"/>
      <c r="AG49" s="24"/>
      <c r="AH49" s="24"/>
      <c r="AI49" s="24"/>
      <c r="AJ49" s="24"/>
      <c r="AK49" s="79"/>
      <c r="AL49" s="23"/>
      <c r="AM49" s="24"/>
      <c r="AN49" s="278">
        <v>5</v>
      </c>
      <c r="AO49" s="278">
        <v>5</v>
      </c>
      <c r="AP49" s="278">
        <v>2</v>
      </c>
      <c r="AQ49" s="273">
        <f t="shared" si="12"/>
        <v>12</v>
      </c>
      <c r="AR49" s="277">
        <v>3</v>
      </c>
      <c r="AS49" s="278">
        <v>5</v>
      </c>
      <c r="AT49" s="278">
        <v>3</v>
      </c>
      <c r="AU49" s="24"/>
      <c r="AV49" s="24"/>
      <c r="AW49" s="282">
        <f t="shared" si="13"/>
        <v>11</v>
      </c>
      <c r="AX49" s="23"/>
      <c r="AY49" s="24"/>
      <c r="AZ49" s="24"/>
      <c r="BA49" s="24"/>
      <c r="BB49" s="24"/>
      <c r="BC49" s="31"/>
      <c r="BD49" s="23"/>
      <c r="BE49" s="24"/>
      <c r="BF49" s="24"/>
      <c r="BG49" s="24"/>
      <c r="BH49" s="24"/>
      <c r="BI49" s="31"/>
      <c r="BJ49" s="23"/>
      <c r="BK49" s="24"/>
      <c r="BL49" s="24"/>
      <c r="BM49" s="24"/>
      <c r="BN49" s="24"/>
      <c r="BO49" s="31"/>
      <c r="BP49" s="23"/>
      <c r="BQ49" s="24"/>
      <c r="BR49" s="24"/>
      <c r="BS49" s="24"/>
      <c r="BT49" s="24"/>
      <c r="BU49" s="79"/>
      <c r="BV49" s="23"/>
      <c r="BW49" s="24"/>
      <c r="BX49" s="24"/>
      <c r="BY49" s="24"/>
      <c r="BZ49" s="24"/>
      <c r="CA49" s="31"/>
      <c r="CB49" s="26">
        <f t="shared" si="14"/>
        <v>23</v>
      </c>
      <c r="CC49" s="27"/>
      <c r="CD49" s="52"/>
      <c r="CE49" s="4"/>
      <c r="CF49" s="53"/>
      <c r="CG49" s="80"/>
      <c r="CH49" s="2"/>
      <c r="CI49" s="1"/>
    </row>
    <row r="50" spans="1:87" ht="18" hidden="1" outlineLevel="1">
      <c r="A50" s="1"/>
      <c r="B50" s="143" t="s">
        <v>129</v>
      </c>
      <c r="C50" s="148"/>
      <c r="D50" s="151"/>
      <c r="E50" s="153"/>
      <c r="F50" s="150"/>
      <c r="G50" s="30"/>
      <c r="H50" s="23"/>
      <c r="I50" s="24"/>
      <c r="J50" s="24"/>
      <c r="K50" s="24"/>
      <c r="L50" s="24"/>
      <c r="M50" s="79"/>
      <c r="N50" s="23"/>
      <c r="O50" s="24"/>
      <c r="P50" s="24"/>
      <c r="Q50" s="24"/>
      <c r="R50" s="24"/>
      <c r="S50" s="79"/>
      <c r="T50" s="23"/>
      <c r="U50" s="24"/>
      <c r="V50" s="24"/>
      <c r="W50" s="24"/>
      <c r="X50" s="24"/>
      <c r="Y50" s="79"/>
      <c r="Z50" s="23"/>
      <c r="AA50" s="24"/>
      <c r="AB50" s="24"/>
      <c r="AC50" s="24"/>
      <c r="AD50" s="24"/>
      <c r="AE50" s="79"/>
      <c r="AF50" s="23"/>
      <c r="AG50" s="24"/>
      <c r="AH50" s="24"/>
      <c r="AI50" s="24"/>
      <c r="AJ50" s="24"/>
      <c r="AK50" s="79"/>
      <c r="AL50" s="23"/>
      <c r="AM50" s="24"/>
      <c r="AN50" s="278">
        <v>1</v>
      </c>
      <c r="AO50" s="24"/>
      <c r="AP50" s="24"/>
      <c r="AQ50" s="273">
        <f t="shared" si="12"/>
        <v>1</v>
      </c>
      <c r="AR50" s="23"/>
      <c r="AS50" s="24"/>
      <c r="AT50" s="24"/>
      <c r="AU50" s="24"/>
      <c r="AV50" s="24"/>
      <c r="AW50" s="282">
        <f t="shared" si="13"/>
        <v>0</v>
      </c>
      <c r="AX50" s="23"/>
      <c r="AY50" s="24"/>
      <c r="AZ50" s="24"/>
      <c r="BA50" s="24"/>
      <c r="BB50" s="24"/>
      <c r="BC50" s="31"/>
      <c r="BD50" s="23"/>
      <c r="BE50" s="24"/>
      <c r="BF50" s="24"/>
      <c r="BG50" s="24"/>
      <c r="BH50" s="24"/>
      <c r="BI50" s="31"/>
      <c r="BJ50" s="23"/>
      <c r="BK50" s="24"/>
      <c r="BL50" s="24"/>
      <c r="BM50" s="24"/>
      <c r="BN50" s="24"/>
      <c r="BO50" s="31"/>
      <c r="BP50" s="23"/>
      <c r="BQ50" s="24"/>
      <c r="BR50" s="24"/>
      <c r="BS50" s="24"/>
      <c r="BT50" s="24"/>
      <c r="BU50" s="79"/>
      <c r="BV50" s="23"/>
      <c r="BW50" s="24"/>
      <c r="BX50" s="24"/>
      <c r="BY50" s="24"/>
      <c r="BZ50" s="24"/>
      <c r="CA50" s="31"/>
      <c r="CB50" s="26">
        <f t="shared" si="14"/>
        <v>1</v>
      </c>
      <c r="CC50" s="27"/>
      <c r="CD50" s="52"/>
      <c r="CE50" s="4"/>
      <c r="CF50" s="53"/>
      <c r="CG50" s="80"/>
      <c r="CH50" s="2"/>
      <c r="CI50" s="1"/>
    </row>
    <row r="51" spans="1:87" ht="57" hidden="1" outlineLevel="1">
      <c r="A51" s="1"/>
      <c r="B51" s="272" t="s">
        <v>127</v>
      </c>
      <c r="C51" s="148"/>
      <c r="D51" s="151"/>
      <c r="E51" s="153"/>
      <c r="F51" s="150"/>
      <c r="G51" s="30"/>
      <c r="H51" s="23"/>
      <c r="I51" s="24"/>
      <c r="J51" s="24"/>
      <c r="K51" s="24"/>
      <c r="L51" s="24"/>
      <c r="M51" s="79"/>
      <c r="N51" s="23"/>
      <c r="O51" s="24"/>
      <c r="P51" s="24"/>
      <c r="Q51" s="24"/>
      <c r="R51" s="24"/>
      <c r="S51" s="79"/>
      <c r="T51" s="23"/>
      <c r="U51" s="24"/>
      <c r="V51" s="24"/>
      <c r="W51" s="24"/>
      <c r="X51" s="24"/>
      <c r="Y51" s="79"/>
      <c r="Z51" s="23"/>
      <c r="AA51" s="24"/>
      <c r="AB51" s="24"/>
      <c r="AC51" s="24"/>
      <c r="AD51" s="24"/>
      <c r="AE51" s="79"/>
      <c r="AF51" s="23"/>
      <c r="AG51" s="24"/>
      <c r="AH51" s="24"/>
      <c r="AI51" s="24"/>
      <c r="AJ51" s="24"/>
      <c r="AK51" s="79"/>
      <c r="AL51" s="23"/>
      <c r="AM51" s="24"/>
      <c r="AN51" s="280">
        <v>1</v>
      </c>
      <c r="AO51" s="281"/>
      <c r="AP51" s="281"/>
      <c r="AQ51" s="282">
        <f t="shared" si="12"/>
        <v>1</v>
      </c>
      <c r="AR51" s="283"/>
      <c r="AS51" s="281"/>
      <c r="AT51" s="281"/>
      <c r="AU51" s="24"/>
      <c r="AV51" s="24"/>
      <c r="AW51" s="282">
        <f t="shared" si="13"/>
        <v>0</v>
      </c>
      <c r="AX51" s="23"/>
      <c r="AY51" s="24"/>
      <c r="AZ51" s="24"/>
      <c r="BA51" s="24"/>
      <c r="BB51" s="24"/>
      <c r="BC51" s="31"/>
      <c r="BD51" s="23"/>
      <c r="BE51" s="24"/>
      <c r="BF51" s="24"/>
      <c r="BG51" s="24"/>
      <c r="BH51" s="24"/>
      <c r="BI51" s="31"/>
      <c r="BJ51" s="23"/>
      <c r="BK51" s="24"/>
      <c r="BL51" s="24"/>
      <c r="BM51" s="24"/>
      <c r="BN51" s="24"/>
      <c r="BO51" s="31"/>
      <c r="BP51" s="23"/>
      <c r="BQ51" s="24"/>
      <c r="BR51" s="24"/>
      <c r="BS51" s="24"/>
      <c r="BT51" s="24"/>
      <c r="BU51" s="79"/>
      <c r="BV51" s="23"/>
      <c r="BW51" s="24"/>
      <c r="BX51" s="24"/>
      <c r="BY51" s="24"/>
      <c r="BZ51" s="24"/>
      <c r="CA51" s="31"/>
      <c r="CB51" s="26">
        <f t="shared" si="14"/>
        <v>1</v>
      </c>
      <c r="CC51" s="27"/>
      <c r="CD51" s="52"/>
      <c r="CE51" s="4"/>
      <c r="CF51" s="53"/>
      <c r="CG51" s="80"/>
      <c r="CH51" s="2"/>
      <c r="CI51" s="1"/>
    </row>
    <row r="52" spans="1:87" ht="76" hidden="1" outlineLevel="1">
      <c r="A52" s="1"/>
      <c r="B52" s="272" t="s">
        <v>128</v>
      </c>
      <c r="C52" s="148"/>
      <c r="D52" s="151"/>
      <c r="E52" s="153"/>
      <c r="F52" s="150"/>
      <c r="G52" s="30"/>
      <c r="H52" s="23"/>
      <c r="I52" s="24"/>
      <c r="J52" s="24"/>
      <c r="K52" s="24"/>
      <c r="L52" s="24"/>
      <c r="M52" s="79"/>
      <c r="N52" s="23"/>
      <c r="O52" s="24"/>
      <c r="P52" s="24"/>
      <c r="Q52" s="24"/>
      <c r="R52" s="24"/>
      <c r="S52" s="79"/>
      <c r="T52" s="23"/>
      <c r="U52" s="24"/>
      <c r="V52" s="24"/>
      <c r="W52" s="24"/>
      <c r="X52" s="24"/>
      <c r="Y52" s="79"/>
      <c r="Z52" s="23"/>
      <c r="AA52" s="24"/>
      <c r="AB52" s="24"/>
      <c r="AC52" s="24"/>
      <c r="AD52" s="24"/>
      <c r="AE52" s="79"/>
      <c r="AF52" s="23"/>
      <c r="AG52" s="24"/>
      <c r="AH52" s="24"/>
      <c r="AI52" s="24"/>
      <c r="AJ52" s="24"/>
      <c r="AK52" s="79"/>
      <c r="AL52" s="23"/>
      <c r="AM52" s="24"/>
      <c r="AN52" s="284">
        <v>5</v>
      </c>
      <c r="AO52" s="284">
        <v>5</v>
      </c>
      <c r="AP52" s="284">
        <v>2</v>
      </c>
      <c r="AQ52" s="282">
        <f t="shared" si="12"/>
        <v>12</v>
      </c>
      <c r="AR52" s="285">
        <v>3</v>
      </c>
      <c r="AS52" s="284">
        <v>5</v>
      </c>
      <c r="AT52" s="284">
        <v>3</v>
      </c>
      <c r="AU52" s="24"/>
      <c r="AV52" s="24"/>
      <c r="AW52" s="282">
        <f t="shared" si="13"/>
        <v>11</v>
      </c>
      <c r="AX52" s="23"/>
      <c r="AY52" s="24"/>
      <c r="AZ52" s="24"/>
      <c r="BA52" s="24"/>
      <c r="BB52" s="24"/>
      <c r="BC52" s="31"/>
      <c r="BD52" s="23"/>
      <c r="BE52" s="24"/>
      <c r="BF52" s="24"/>
      <c r="BG52" s="24"/>
      <c r="BH52" s="24"/>
      <c r="BI52" s="31"/>
      <c r="BJ52" s="23"/>
      <c r="BK52" s="24"/>
      <c r="BL52" s="24"/>
      <c r="BM52" s="24"/>
      <c r="BN52" s="24"/>
      <c r="BO52" s="31"/>
      <c r="BP52" s="23"/>
      <c r="BQ52" s="24"/>
      <c r="BR52" s="24"/>
      <c r="BS52" s="24"/>
      <c r="BT52" s="24"/>
      <c r="BU52" s="79"/>
      <c r="BV52" s="23"/>
      <c r="BW52" s="24"/>
      <c r="BX52" s="24"/>
      <c r="BY52" s="24"/>
      <c r="BZ52" s="24"/>
      <c r="CA52" s="31"/>
      <c r="CB52" s="292">
        <f t="shared" si="14"/>
        <v>23</v>
      </c>
      <c r="CC52" s="27"/>
      <c r="CD52" s="52"/>
      <c r="CE52" s="4"/>
      <c r="CF52" s="53"/>
      <c r="CG52" s="80"/>
      <c r="CH52" s="2"/>
      <c r="CI52" s="1"/>
    </row>
    <row r="53" spans="1:87" ht="95" hidden="1" outlineLevel="1">
      <c r="A53" s="1"/>
      <c r="B53" s="272" t="s">
        <v>130</v>
      </c>
      <c r="C53" s="148"/>
      <c r="D53" s="151"/>
      <c r="E53" s="153"/>
      <c r="F53" s="150"/>
      <c r="G53" s="30"/>
      <c r="H53" s="23"/>
      <c r="I53" s="24"/>
      <c r="J53" s="24"/>
      <c r="K53" s="24"/>
      <c r="L53" s="24"/>
      <c r="M53" s="79"/>
      <c r="N53" s="23"/>
      <c r="O53" s="24"/>
      <c r="P53" s="24"/>
      <c r="Q53" s="24"/>
      <c r="R53" s="24"/>
      <c r="S53" s="79"/>
      <c r="T53" s="23"/>
      <c r="U53" s="24"/>
      <c r="V53" s="24"/>
      <c r="W53" s="24"/>
      <c r="X53" s="24"/>
      <c r="Y53" s="79"/>
      <c r="Z53" s="23"/>
      <c r="AA53" s="24"/>
      <c r="AB53" s="24"/>
      <c r="AC53" s="24"/>
      <c r="AD53" s="24"/>
      <c r="AE53" s="79"/>
      <c r="AF53" s="23"/>
      <c r="AG53" s="24"/>
      <c r="AH53" s="24"/>
      <c r="AI53" s="24"/>
      <c r="AJ53" s="24"/>
      <c r="AK53" s="79"/>
      <c r="AL53" s="23"/>
      <c r="AM53" s="24"/>
      <c r="AN53" s="284">
        <v>5</v>
      </c>
      <c r="AO53" s="284">
        <v>5</v>
      </c>
      <c r="AP53" s="284">
        <v>2</v>
      </c>
      <c r="AQ53" s="282">
        <f t="shared" si="12"/>
        <v>12</v>
      </c>
      <c r="AR53" s="285">
        <v>3</v>
      </c>
      <c r="AS53" s="284">
        <v>5</v>
      </c>
      <c r="AT53" s="284">
        <v>3</v>
      </c>
      <c r="AU53" s="24"/>
      <c r="AV53" s="24"/>
      <c r="AW53" s="282">
        <f t="shared" si="13"/>
        <v>11</v>
      </c>
      <c r="AX53" s="23"/>
      <c r="AY53" s="24"/>
      <c r="AZ53" s="24"/>
      <c r="BA53" s="24"/>
      <c r="BB53" s="24"/>
      <c r="BC53" s="31"/>
      <c r="BD53" s="23"/>
      <c r="BE53" s="24"/>
      <c r="BF53" s="24"/>
      <c r="BG53" s="24"/>
      <c r="BH53" s="24"/>
      <c r="BI53" s="31"/>
      <c r="BJ53" s="23"/>
      <c r="BK53" s="24"/>
      <c r="BL53" s="24"/>
      <c r="BM53" s="24"/>
      <c r="BN53" s="24"/>
      <c r="BO53" s="31"/>
      <c r="BP53" s="23"/>
      <c r="BQ53" s="24"/>
      <c r="BR53" s="24"/>
      <c r="BS53" s="24"/>
      <c r="BT53" s="24"/>
      <c r="BU53" s="79"/>
      <c r="BV53" s="23"/>
      <c r="BW53" s="24"/>
      <c r="BX53" s="24"/>
      <c r="BY53" s="24"/>
      <c r="BZ53" s="24"/>
      <c r="CA53" s="31"/>
      <c r="CB53" s="292">
        <f t="shared" si="14"/>
        <v>23</v>
      </c>
      <c r="CC53" s="27"/>
      <c r="CD53" s="52"/>
      <c r="CE53" s="4"/>
      <c r="CF53" s="53"/>
      <c r="CG53" s="80"/>
      <c r="CH53" s="2"/>
      <c r="CI53" s="1"/>
    </row>
    <row r="54" spans="1:87" ht="18" hidden="1" outlineLevel="1">
      <c r="A54" s="1"/>
      <c r="B54" s="143"/>
      <c r="C54" s="148"/>
      <c r="D54" s="151"/>
      <c r="E54" s="153"/>
      <c r="F54" s="150"/>
      <c r="G54" s="30"/>
      <c r="H54" s="23"/>
      <c r="I54" s="24"/>
      <c r="J54" s="24"/>
      <c r="K54" s="24"/>
      <c r="L54" s="24"/>
      <c r="M54" s="79"/>
      <c r="N54" s="23"/>
      <c r="O54" s="24"/>
      <c r="P54" s="24"/>
      <c r="Q54" s="24"/>
      <c r="R54" s="24"/>
      <c r="S54" s="79"/>
      <c r="T54" s="23"/>
      <c r="U54" s="24"/>
      <c r="V54" s="24"/>
      <c r="W54" s="24"/>
      <c r="X54" s="24"/>
      <c r="Y54" s="79"/>
      <c r="Z54" s="23"/>
      <c r="AA54" s="24"/>
      <c r="AB54" s="24"/>
      <c r="AC54" s="24"/>
      <c r="AD54" s="24"/>
      <c r="AE54" s="79"/>
      <c r="AF54" s="23"/>
      <c r="AG54" s="24"/>
      <c r="AH54" s="24"/>
      <c r="AI54" s="24"/>
      <c r="AJ54" s="24"/>
      <c r="AK54" s="79"/>
      <c r="AL54" s="23"/>
      <c r="AM54" s="24"/>
      <c r="AN54" s="24"/>
      <c r="AO54" s="24"/>
      <c r="AP54" s="24"/>
      <c r="AQ54" s="31"/>
      <c r="AR54" s="23"/>
      <c r="AS54" s="24"/>
      <c r="AT54" s="24"/>
      <c r="AU54" s="24"/>
      <c r="AV54" s="24"/>
      <c r="AW54" s="31"/>
      <c r="AX54" s="23"/>
      <c r="AY54" s="24"/>
      <c r="AZ54" s="24"/>
      <c r="BA54" s="24"/>
      <c r="BB54" s="24"/>
      <c r="BC54" s="31"/>
      <c r="BD54" s="23"/>
      <c r="BE54" s="24"/>
      <c r="BF54" s="24"/>
      <c r="BG54" s="24"/>
      <c r="BH54" s="24"/>
      <c r="BI54" s="31"/>
      <c r="BJ54" s="23"/>
      <c r="BK54" s="24"/>
      <c r="BL54" s="24"/>
      <c r="BM54" s="24"/>
      <c r="BN54" s="24"/>
      <c r="BO54" s="31"/>
      <c r="BP54" s="23"/>
      <c r="BQ54" s="24"/>
      <c r="BR54" s="24"/>
      <c r="BS54" s="24"/>
      <c r="BT54" s="24"/>
      <c r="BU54" s="79"/>
      <c r="BV54" s="23"/>
      <c r="BW54" s="24"/>
      <c r="BX54" s="24"/>
      <c r="BY54" s="24"/>
      <c r="BZ54" s="24"/>
      <c r="CA54" s="31"/>
      <c r="CB54" s="26"/>
      <c r="CC54" s="27"/>
      <c r="CD54" s="52"/>
      <c r="CE54" s="4"/>
      <c r="CF54" s="53"/>
      <c r="CG54" s="80"/>
      <c r="CH54" s="2"/>
      <c r="CI54" s="1"/>
    </row>
    <row r="55" spans="1:87" ht="18" hidden="1" outlineLevel="1">
      <c r="A55" s="1"/>
      <c r="B55" s="143"/>
      <c r="C55" s="145"/>
      <c r="D55" s="151"/>
      <c r="E55" s="152"/>
      <c r="F55" s="150"/>
      <c r="G55" s="30"/>
      <c r="H55" s="23"/>
      <c r="I55" s="24"/>
      <c r="J55" s="24"/>
      <c r="K55" s="24"/>
      <c r="L55" s="24"/>
      <c r="M55" s="79"/>
      <c r="N55" s="23"/>
      <c r="O55" s="24"/>
      <c r="P55" s="24"/>
      <c r="Q55" s="24"/>
      <c r="R55" s="24"/>
      <c r="S55" s="79"/>
      <c r="T55" s="23"/>
      <c r="U55" s="24"/>
      <c r="V55" s="24"/>
      <c r="W55" s="24"/>
      <c r="X55" s="24"/>
      <c r="Y55" s="79"/>
      <c r="Z55" s="23"/>
      <c r="AA55" s="24"/>
      <c r="AB55" s="24"/>
      <c r="AC55" s="24"/>
      <c r="AD55" s="24"/>
      <c r="AE55" s="79"/>
      <c r="AF55" s="23"/>
      <c r="AG55" s="24"/>
      <c r="AH55" s="24"/>
      <c r="AI55" s="24"/>
      <c r="AJ55" s="24"/>
      <c r="AK55" s="79"/>
      <c r="AL55" s="23"/>
      <c r="AM55" s="24"/>
      <c r="AN55" s="24"/>
      <c r="AO55" s="24"/>
      <c r="AP55" s="24"/>
      <c r="AQ55" s="31"/>
      <c r="AR55" s="23"/>
      <c r="AS55" s="24"/>
      <c r="AT55" s="24"/>
      <c r="AU55" s="24"/>
      <c r="AV55" s="24"/>
      <c r="AW55" s="31"/>
      <c r="AX55" s="23"/>
      <c r="AY55" s="24"/>
      <c r="AZ55" s="24"/>
      <c r="BA55" s="24"/>
      <c r="BB55" s="24"/>
      <c r="BC55" s="31"/>
      <c r="BD55" s="23"/>
      <c r="BE55" s="24"/>
      <c r="BF55" s="24"/>
      <c r="BG55" s="24"/>
      <c r="BH55" s="24"/>
      <c r="BI55" s="31"/>
      <c r="BJ55" s="23"/>
      <c r="BK55" s="24"/>
      <c r="BL55" s="24"/>
      <c r="BM55" s="24"/>
      <c r="BN55" s="24"/>
      <c r="BO55" s="31"/>
      <c r="BP55" s="23"/>
      <c r="BQ55" s="24"/>
      <c r="BR55" s="24"/>
      <c r="BS55" s="24"/>
      <c r="BT55" s="24"/>
      <c r="BU55" s="79"/>
      <c r="BV55" s="23"/>
      <c r="BW55" s="24"/>
      <c r="BX55" s="24"/>
      <c r="BY55" s="24"/>
      <c r="BZ55" s="24"/>
      <c r="CA55" s="31"/>
      <c r="CB55" s="26"/>
      <c r="CC55" s="27"/>
      <c r="CD55" s="52">
        <f>+CB55*E55</f>
        <v>0</v>
      </c>
      <c r="CE55" s="4"/>
      <c r="CF55" s="53">
        <f>+CB55*F55</f>
        <v>0</v>
      </c>
      <c r="CG55" s="35"/>
      <c r="CH55" s="2"/>
      <c r="CI55" s="1"/>
    </row>
    <row r="56" spans="1:87" ht="19" hidden="1" outlineLevel="1" thickBot="1">
      <c r="A56" s="1"/>
      <c r="B56" s="81"/>
      <c r="C56" s="146"/>
      <c r="D56" s="155"/>
      <c r="E56" s="156"/>
      <c r="F56" s="82"/>
      <c r="G56" s="30"/>
      <c r="H56" s="23"/>
      <c r="I56" s="24"/>
      <c r="J56" s="24"/>
      <c r="K56" s="24"/>
      <c r="L56" s="24"/>
      <c r="M56" s="31"/>
      <c r="N56" s="23"/>
      <c r="O56" s="24"/>
      <c r="P56" s="24"/>
      <c r="Q56" s="24"/>
      <c r="R56" s="24"/>
      <c r="S56" s="31"/>
      <c r="T56" s="23"/>
      <c r="U56" s="24"/>
      <c r="V56" s="24"/>
      <c r="W56" s="24"/>
      <c r="X56" s="24"/>
      <c r="Y56" s="31"/>
      <c r="Z56" s="23"/>
      <c r="AA56" s="24"/>
      <c r="AB56" s="24"/>
      <c r="AC56" s="24"/>
      <c r="AD56" s="24"/>
      <c r="AE56" s="83"/>
      <c r="AF56" s="23"/>
      <c r="AG56" s="24"/>
      <c r="AH56" s="24"/>
      <c r="AI56" s="24"/>
      <c r="AJ56" s="24"/>
      <c r="AK56" s="48"/>
      <c r="AL56" s="23"/>
      <c r="AM56" s="24"/>
      <c r="AN56" s="24"/>
      <c r="AO56" s="24"/>
      <c r="AP56" s="24"/>
      <c r="AQ56" s="48"/>
      <c r="AR56" s="23"/>
      <c r="AS56" s="24"/>
      <c r="AT56" s="24"/>
      <c r="AU56" s="24"/>
      <c r="AV56" s="24"/>
      <c r="AW56" s="48"/>
      <c r="AX56" s="23"/>
      <c r="AY56" s="24"/>
      <c r="AZ56" s="24"/>
      <c r="BA56" s="24"/>
      <c r="BB56" s="24"/>
      <c r="BC56" s="48"/>
      <c r="BD56" s="23"/>
      <c r="BE56" s="24"/>
      <c r="BF56" s="24"/>
      <c r="BG56" s="24"/>
      <c r="BH56" s="24"/>
      <c r="BI56" s="48"/>
      <c r="BJ56" s="24"/>
      <c r="BK56" s="24"/>
      <c r="BL56" s="24"/>
      <c r="BM56" s="24"/>
      <c r="BN56" s="24"/>
      <c r="BO56" s="48"/>
      <c r="BP56" s="23"/>
      <c r="BQ56" s="24"/>
      <c r="BR56" s="24"/>
      <c r="BS56" s="24"/>
      <c r="BT56" s="24"/>
      <c r="BU56" s="84"/>
      <c r="BV56" s="23"/>
      <c r="BW56" s="24"/>
      <c r="BX56" s="24"/>
      <c r="BY56" s="24"/>
      <c r="BZ56" s="24"/>
      <c r="CA56" s="48"/>
      <c r="CB56" s="26"/>
      <c r="CC56" s="27"/>
      <c r="CD56" s="85"/>
      <c r="CE56" s="4"/>
      <c r="CF56" s="53"/>
      <c r="CG56" s="35"/>
      <c r="CH56" s="2"/>
      <c r="CI56" s="1"/>
    </row>
    <row r="57" spans="1:87" ht="21" hidden="1" outlineLevel="1" thickBot="1">
      <c r="A57" s="1"/>
      <c r="B57" s="181" t="s">
        <v>136</v>
      </c>
      <c r="C57" s="182"/>
      <c r="D57" s="183"/>
      <c r="E57" s="58"/>
      <c r="F57" s="59"/>
      <c r="G57" s="60"/>
      <c r="H57" s="181">
        <f>+(M36*$E$36)+(M55*$E$55)</f>
        <v>0</v>
      </c>
      <c r="I57" s="182"/>
      <c r="J57" s="182"/>
      <c r="K57" s="182"/>
      <c r="L57" s="182"/>
      <c r="M57" s="183"/>
      <c r="N57" s="181">
        <f>+(S36*$E$36)+(S55*$E$55)</f>
        <v>0</v>
      </c>
      <c r="O57" s="182"/>
      <c r="P57" s="182"/>
      <c r="Q57" s="182"/>
      <c r="R57" s="182"/>
      <c r="S57" s="183"/>
      <c r="T57" s="181">
        <f>+(Y36*$E$36)+(Y55*$E$55)</f>
        <v>0</v>
      </c>
      <c r="U57" s="182"/>
      <c r="V57" s="182"/>
      <c r="W57" s="182"/>
      <c r="X57" s="182"/>
      <c r="Y57" s="183"/>
      <c r="Z57" s="181">
        <f>+(AE36*$E$36)+(AE55*$E$55)</f>
        <v>0</v>
      </c>
      <c r="AA57" s="182"/>
      <c r="AB57" s="182"/>
      <c r="AC57" s="182"/>
      <c r="AD57" s="182"/>
      <c r="AE57" s="183"/>
      <c r="AF57" s="181">
        <f>+(AK37*$E$37)+(AK44*$E$44)</f>
        <v>2653.7593984962405</v>
      </c>
      <c r="AG57" s="182"/>
      <c r="AH57" s="182"/>
      <c r="AI57" s="182"/>
      <c r="AJ57" s="182"/>
      <c r="AK57" s="183"/>
      <c r="AL57" s="181">
        <f>+(AQ37*$E$37)+(AQ44*$E$44)</f>
        <v>2180.4511278195487</v>
      </c>
      <c r="AM57" s="182"/>
      <c r="AN57" s="182"/>
      <c r="AO57" s="182"/>
      <c r="AP57" s="182"/>
      <c r="AQ57" s="183"/>
      <c r="AR57" s="181">
        <f>+(AW37*$E$37)+(AW44*$E$44)</f>
        <v>0</v>
      </c>
      <c r="AS57" s="182"/>
      <c r="AT57" s="182"/>
      <c r="AU57" s="182"/>
      <c r="AV57" s="182"/>
      <c r="AW57" s="183"/>
      <c r="AX57" s="181">
        <f>+(BC37*$E$37)+(BC44*$E$44)</f>
        <v>0</v>
      </c>
      <c r="AY57" s="182"/>
      <c r="AZ57" s="182"/>
      <c r="BA57" s="182"/>
      <c r="BB57" s="182"/>
      <c r="BC57" s="183"/>
      <c r="BD57" s="181" t="e">
        <f>+(BI36*$E$36)+(#REF!*#REF!)+(BI55*$E$55)</f>
        <v>#REF!</v>
      </c>
      <c r="BE57" s="182"/>
      <c r="BF57" s="182"/>
      <c r="BG57" s="182"/>
      <c r="BH57" s="182"/>
      <c r="BI57" s="183"/>
      <c r="BJ57" s="181" t="e">
        <f>+(BO36*$E$36)+(#REF!*#REF!)+(BO55*$E$55)</f>
        <v>#REF!</v>
      </c>
      <c r="BK57" s="182"/>
      <c r="BL57" s="182"/>
      <c r="BM57" s="182"/>
      <c r="BN57" s="182"/>
      <c r="BO57" s="183"/>
      <c r="BP57" s="181" t="e">
        <f>+(BU36*$E$36)+(#REF!*#REF!)+(BU55*$E$55)</f>
        <v>#REF!</v>
      </c>
      <c r="BQ57" s="182"/>
      <c r="BR57" s="182"/>
      <c r="BS57" s="182"/>
      <c r="BT57" s="182"/>
      <c r="BU57" s="183"/>
      <c r="BV57" s="181" t="e">
        <f>+(CA36*$E$36)+(#REF!*#REF!)+(CA55*$E$55)</f>
        <v>#REF!</v>
      </c>
      <c r="BW57" s="182"/>
      <c r="BX57" s="182"/>
      <c r="BY57" s="182"/>
      <c r="BZ57" s="182"/>
      <c r="CA57" s="183"/>
      <c r="CB57" s="75"/>
      <c r="CC57" s="76"/>
      <c r="CD57" s="62">
        <f>SUM(CD35:CD55)</f>
        <v>4834.2105263157891</v>
      </c>
      <c r="CE57" s="4"/>
      <c r="CF57" s="63">
        <f>+SUM(CF35:CF55)</f>
        <v>128590</v>
      </c>
      <c r="CG57" s="42"/>
      <c r="CH57" s="2"/>
      <c r="CI57" s="1"/>
    </row>
    <row r="58" spans="1:87" ht="21" collapsed="1" thickBot="1">
      <c r="A58" s="1"/>
      <c r="B58" s="184" t="s">
        <v>137</v>
      </c>
      <c r="C58" s="182"/>
      <c r="D58" s="183"/>
      <c r="E58" s="65"/>
      <c r="F58" s="66"/>
      <c r="G58" s="66"/>
      <c r="H58" s="184">
        <f>+H57*1.15</f>
        <v>0</v>
      </c>
      <c r="I58" s="182"/>
      <c r="J58" s="182"/>
      <c r="K58" s="182"/>
      <c r="L58" s="182"/>
      <c r="M58" s="183"/>
      <c r="N58" s="184">
        <f>+N57*1.15</f>
        <v>0</v>
      </c>
      <c r="O58" s="182"/>
      <c r="P58" s="182"/>
      <c r="Q58" s="182"/>
      <c r="R58" s="182"/>
      <c r="S58" s="183"/>
      <c r="T58" s="184">
        <f>+T57*1.15</f>
        <v>0</v>
      </c>
      <c r="U58" s="182"/>
      <c r="V58" s="182"/>
      <c r="W58" s="182"/>
      <c r="X58" s="182"/>
      <c r="Y58" s="183"/>
      <c r="Z58" s="184">
        <f>+Z57*1.15</f>
        <v>0</v>
      </c>
      <c r="AA58" s="182"/>
      <c r="AB58" s="182"/>
      <c r="AC58" s="182"/>
      <c r="AD58" s="182"/>
      <c r="AE58" s="183"/>
      <c r="AF58" s="184">
        <f>+AF57*1.15</f>
        <v>3051.8233082706761</v>
      </c>
      <c r="AG58" s="182"/>
      <c r="AH58" s="182"/>
      <c r="AI58" s="182"/>
      <c r="AJ58" s="182"/>
      <c r="AK58" s="183"/>
      <c r="AL58" s="184">
        <f>+AL57*1.15</f>
        <v>2507.5187969924809</v>
      </c>
      <c r="AM58" s="182"/>
      <c r="AN58" s="182"/>
      <c r="AO58" s="182"/>
      <c r="AP58" s="182"/>
      <c r="AQ58" s="183"/>
      <c r="AR58" s="184">
        <f>+AR57*1.15</f>
        <v>0</v>
      </c>
      <c r="AS58" s="182"/>
      <c r="AT58" s="182"/>
      <c r="AU58" s="182"/>
      <c r="AV58" s="182"/>
      <c r="AW58" s="183"/>
      <c r="AX58" s="184">
        <f>+AX57*1.15</f>
        <v>0</v>
      </c>
      <c r="AY58" s="182"/>
      <c r="AZ58" s="182"/>
      <c r="BA58" s="182"/>
      <c r="BB58" s="182"/>
      <c r="BC58" s="183"/>
      <c r="BD58" s="184" t="e">
        <f>+BD57*1.15</f>
        <v>#REF!</v>
      </c>
      <c r="BE58" s="182"/>
      <c r="BF58" s="182"/>
      <c r="BG58" s="182"/>
      <c r="BH58" s="182"/>
      <c r="BI58" s="183"/>
      <c r="BJ58" s="184" t="e">
        <f>+BJ57*1.15</f>
        <v>#REF!</v>
      </c>
      <c r="BK58" s="182"/>
      <c r="BL58" s="182"/>
      <c r="BM58" s="182"/>
      <c r="BN58" s="182"/>
      <c r="BO58" s="183"/>
      <c r="BP58" s="184" t="e">
        <f>+BP57*1.15</f>
        <v>#REF!</v>
      </c>
      <c r="BQ58" s="182"/>
      <c r="BR58" s="182"/>
      <c r="BS58" s="182"/>
      <c r="BT58" s="182"/>
      <c r="BU58" s="183"/>
      <c r="BV58" s="184" t="e">
        <f>+BV57*1.15</f>
        <v>#REF!</v>
      </c>
      <c r="BW58" s="182"/>
      <c r="BX58" s="182"/>
      <c r="BY58" s="182"/>
      <c r="BZ58" s="182"/>
      <c r="CA58" s="183"/>
      <c r="CB58" s="77">
        <f>SUM(CB34:CB57)</f>
        <v>212</v>
      </c>
      <c r="CC58" s="78"/>
      <c r="CD58" s="69">
        <f>+CD57*1.15</f>
        <v>5559.3421052631575</v>
      </c>
      <c r="CE58" s="4"/>
      <c r="CF58" s="70">
        <f>+CF57*1.15</f>
        <v>147878.5</v>
      </c>
      <c r="CG58" s="71">
        <f>+CD58/CD84</f>
        <v>9.5861492210393903E-2</v>
      </c>
      <c r="CH58" s="87">
        <f>+CF58/CD58</f>
        <v>26.6</v>
      </c>
      <c r="CI58" s="1"/>
    </row>
    <row r="59" spans="1:87" ht="18" hidden="1" outlineLevel="1">
      <c r="A59" s="1"/>
      <c r="B59" s="198" t="s">
        <v>101</v>
      </c>
      <c r="C59" s="199"/>
      <c r="D59" s="199"/>
      <c r="E59" s="199"/>
      <c r="F59" s="200"/>
      <c r="G59" s="30"/>
      <c r="H59" s="23"/>
      <c r="I59" s="24"/>
      <c r="J59" s="24"/>
      <c r="K59" s="24"/>
      <c r="L59" s="24"/>
      <c r="M59" s="31"/>
      <c r="N59" s="23"/>
      <c r="O59" s="24"/>
      <c r="P59" s="24"/>
      <c r="Q59" s="24"/>
      <c r="R59" s="24"/>
      <c r="S59" s="31"/>
      <c r="T59" s="23"/>
      <c r="U59" s="24"/>
      <c r="V59" s="24"/>
      <c r="W59" s="24"/>
      <c r="X59" s="24"/>
      <c r="Y59" s="31"/>
      <c r="Z59" s="23"/>
      <c r="AA59" s="24"/>
      <c r="AB59" s="24"/>
      <c r="AC59" s="24"/>
      <c r="AD59" s="24"/>
      <c r="AE59" s="72"/>
      <c r="AF59" s="23"/>
      <c r="AG59" s="24"/>
      <c r="AH59" s="24"/>
      <c r="AI59" s="24"/>
      <c r="AJ59" s="24"/>
      <c r="AK59" s="31"/>
      <c r="AL59" s="23"/>
      <c r="AM59" s="24"/>
      <c r="AN59" s="24"/>
      <c r="AO59" s="24"/>
      <c r="AP59" s="24"/>
      <c r="AQ59" s="31"/>
      <c r="AR59" s="23"/>
      <c r="AS59" s="24"/>
      <c r="AT59" s="24"/>
      <c r="AU59" s="24"/>
      <c r="AV59" s="24"/>
      <c r="AW59" s="31"/>
      <c r="AX59" s="23"/>
      <c r="AY59" s="24"/>
      <c r="AZ59" s="24"/>
      <c r="BA59" s="24"/>
      <c r="BB59" s="24"/>
      <c r="BC59" s="31"/>
      <c r="BD59" s="23"/>
      <c r="BE59" s="24"/>
      <c r="BF59" s="24"/>
      <c r="BG59" s="24"/>
      <c r="BH59" s="24"/>
      <c r="BI59" s="31"/>
      <c r="BJ59" s="23"/>
      <c r="BK59" s="24"/>
      <c r="BL59" s="24"/>
      <c r="BM59" s="24"/>
      <c r="BN59" s="24"/>
      <c r="BO59" s="31"/>
      <c r="BP59" s="23"/>
      <c r="BQ59" s="24"/>
      <c r="BR59" s="24"/>
      <c r="BS59" s="24"/>
      <c r="BT59" s="24"/>
      <c r="BU59" s="72"/>
      <c r="BV59" s="23"/>
      <c r="BW59" s="24"/>
      <c r="BX59" s="24"/>
      <c r="BY59" s="24"/>
      <c r="BZ59" s="24"/>
      <c r="CA59" s="31"/>
      <c r="CB59" s="26"/>
      <c r="CC59" s="27"/>
      <c r="CD59" s="52"/>
      <c r="CE59" s="4"/>
      <c r="CF59" s="53"/>
      <c r="CG59" s="35"/>
      <c r="CH59" s="2"/>
      <c r="CI59" s="1"/>
    </row>
    <row r="60" spans="1:87" ht="18" hidden="1" outlineLevel="1">
      <c r="A60" s="1"/>
      <c r="B60" s="74"/>
      <c r="C60" s="147"/>
      <c r="D60" s="151"/>
      <c r="E60" s="152"/>
      <c r="F60" s="149"/>
      <c r="G60" s="30"/>
      <c r="H60" s="23"/>
      <c r="I60" s="24"/>
      <c r="J60" s="24"/>
      <c r="K60" s="24"/>
      <c r="L60" s="24"/>
      <c r="M60" s="31"/>
      <c r="N60" s="23"/>
      <c r="O60" s="24"/>
      <c r="P60" s="24"/>
      <c r="Q60" s="24"/>
      <c r="R60" s="24"/>
      <c r="S60" s="31"/>
      <c r="T60" s="23"/>
      <c r="U60" s="24"/>
      <c r="V60" s="24"/>
      <c r="W60" s="24"/>
      <c r="X60" s="24"/>
      <c r="Y60" s="31"/>
      <c r="Z60" s="23"/>
      <c r="AA60" s="24"/>
      <c r="AB60" s="24"/>
      <c r="AC60" s="24"/>
      <c r="AD60" s="24"/>
      <c r="AE60" s="79"/>
      <c r="AF60" s="23"/>
      <c r="AG60" s="24"/>
      <c r="AH60" s="24"/>
      <c r="AI60" s="24"/>
      <c r="AJ60" s="24"/>
      <c r="AK60" s="31"/>
      <c r="AL60" s="23"/>
      <c r="AM60" s="24"/>
      <c r="AN60" s="24"/>
      <c r="AO60" s="24"/>
      <c r="AP60" s="24"/>
      <c r="AQ60" s="31"/>
      <c r="AR60" s="23"/>
      <c r="AS60" s="24"/>
      <c r="AT60" s="24"/>
      <c r="AU60" s="24"/>
      <c r="AV60" s="24"/>
      <c r="AW60" s="31"/>
      <c r="AX60" s="23"/>
      <c r="AY60" s="24"/>
      <c r="AZ60" s="24"/>
      <c r="BA60" s="24"/>
      <c r="BB60" s="24"/>
      <c r="BC60" s="31"/>
      <c r="BD60" s="23"/>
      <c r="BE60" s="24"/>
      <c r="BF60" s="24"/>
      <c r="BG60" s="24"/>
      <c r="BH60" s="24"/>
      <c r="BI60" s="31"/>
      <c r="BJ60" s="23"/>
      <c r="BK60" s="24"/>
      <c r="BL60" s="24"/>
      <c r="BM60" s="24"/>
      <c r="BN60" s="24"/>
      <c r="BO60" s="31"/>
      <c r="BP60" s="23"/>
      <c r="BQ60" s="24"/>
      <c r="BR60" s="24"/>
      <c r="BS60" s="24"/>
      <c r="BT60" s="24"/>
      <c r="BU60" s="79"/>
      <c r="BV60" s="23"/>
      <c r="BW60" s="24"/>
      <c r="BX60" s="24"/>
      <c r="BY60" s="24"/>
      <c r="BZ60" s="24"/>
      <c r="CA60" s="31"/>
      <c r="CB60" s="26"/>
      <c r="CC60" s="27"/>
      <c r="CD60" s="52"/>
      <c r="CE60" s="4"/>
      <c r="CF60" s="53"/>
      <c r="CG60" s="35"/>
      <c r="CH60" s="2"/>
      <c r="CI60" s="1"/>
    </row>
    <row r="61" spans="1:87" ht="18" hidden="1" outlineLevel="1">
      <c r="A61" s="1"/>
      <c r="B61" s="144" t="s">
        <v>85</v>
      </c>
      <c r="C61" s="148"/>
      <c r="D61" s="151"/>
      <c r="E61" s="153"/>
      <c r="F61" s="150"/>
      <c r="G61" s="30"/>
      <c r="H61" s="23"/>
      <c r="I61" s="24"/>
      <c r="J61" s="24"/>
      <c r="K61" s="24"/>
      <c r="L61" s="24"/>
      <c r="M61" s="31"/>
      <c r="N61" s="23"/>
      <c r="O61" s="24"/>
      <c r="P61" s="24"/>
      <c r="Q61" s="24"/>
      <c r="R61" s="24"/>
      <c r="S61" s="31"/>
      <c r="T61" s="23"/>
      <c r="U61" s="24"/>
      <c r="V61" s="24"/>
      <c r="W61" s="24"/>
      <c r="X61" s="24"/>
      <c r="Y61" s="31"/>
      <c r="Z61" s="23"/>
      <c r="AA61" s="24"/>
      <c r="AB61" s="24"/>
      <c r="AC61" s="24"/>
      <c r="AD61" s="24"/>
      <c r="AE61" s="79"/>
      <c r="AF61" s="23"/>
      <c r="AG61" s="24"/>
      <c r="AH61" s="24"/>
      <c r="AI61" s="24"/>
      <c r="AJ61" s="24"/>
      <c r="AK61" s="31"/>
      <c r="AL61" s="23"/>
      <c r="AM61" s="24"/>
      <c r="AN61" s="24"/>
      <c r="AO61" s="24"/>
      <c r="AP61" s="24"/>
      <c r="AQ61" s="31"/>
      <c r="AR61" s="23"/>
      <c r="AS61" s="24"/>
      <c r="AT61" s="24"/>
      <c r="AU61" s="24"/>
      <c r="AV61" s="24"/>
      <c r="AW61" s="31"/>
      <c r="AX61" s="23"/>
      <c r="AY61" s="24"/>
      <c r="AZ61" s="24"/>
      <c r="BA61" s="24"/>
      <c r="BB61" s="24"/>
      <c r="BC61" s="31"/>
      <c r="BD61" s="23"/>
      <c r="BE61" s="24"/>
      <c r="BF61" s="24"/>
      <c r="BG61" s="24"/>
      <c r="BH61" s="24"/>
      <c r="BI61" s="31"/>
      <c r="BJ61" s="23"/>
      <c r="BK61" s="24"/>
      <c r="BL61" s="24"/>
      <c r="BM61" s="24"/>
      <c r="BN61" s="24"/>
      <c r="BO61" s="31"/>
      <c r="BP61" s="23"/>
      <c r="BQ61" s="24"/>
      <c r="BR61" s="24"/>
      <c r="BS61" s="24"/>
      <c r="BT61" s="24"/>
      <c r="BU61" s="79"/>
      <c r="BV61" s="23"/>
      <c r="BW61" s="24"/>
      <c r="BX61" s="24"/>
      <c r="BY61" s="24"/>
      <c r="BZ61" s="24"/>
      <c r="CA61" s="31"/>
      <c r="CB61" s="26"/>
      <c r="CC61" s="27"/>
      <c r="CD61" s="52"/>
      <c r="CE61" s="4"/>
      <c r="CF61" s="53"/>
      <c r="CG61" s="35"/>
      <c r="CH61" s="2"/>
      <c r="CI61" s="1"/>
    </row>
    <row r="62" spans="1:87" ht="20" hidden="1" outlineLevel="1">
      <c r="A62" s="1"/>
      <c r="B62" s="143" t="s">
        <v>97</v>
      </c>
      <c r="C62" s="145"/>
      <c r="D62" s="151" t="s">
        <v>70</v>
      </c>
      <c r="E62" s="152">
        <v>1400</v>
      </c>
      <c r="F62" s="150">
        <f>+E62*G6</f>
        <v>37240</v>
      </c>
      <c r="G62" s="30"/>
      <c r="H62" s="23"/>
      <c r="I62" s="24"/>
      <c r="J62" s="24"/>
      <c r="K62" s="24"/>
      <c r="L62" s="24"/>
      <c r="M62" s="31"/>
      <c r="N62" s="23"/>
      <c r="O62" s="24"/>
      <c r="P62" s="24"/>
      <c r="Q62" s="24"/>
      <c r="R62" s="24"/>
      <c r="S62" s="31">
        <f t="shared" ref="S62:S63" si="15">SUM(N62:R62)</f>
        <v>0</v>
      </c>
      <c r="T62" s="23"/>
      <c r="U62" s="24"/>
      <c r="V62" s="24"/>
      <c r="W62" s="24"/>
      <c r="X62" s="24"/>
      <c r="Y62" s="31">
        <f t="shared" ref="Y62:Y64" si="16">SUM(T62:X62)</f>
        <v>0</v>
      </c>
      <c r="Z62" s="23"/>
      <c r="AA62" s="24"/>
      <c r="AB62" s="24"/>
      <c r="AC62" s="24"/>
      <c r="AD62" s="24"/>
      <c r="AE62" s="73"/>
      <c r="AF62" s="23"/>
      <c r="AG62" s="24"/>
      <c r="AH62" s="279">
        <v>4</v>
      </c>
      <c r="AI62" s="276"/>
      <c r="AJ62" s="276"/>
      <c r="AK62" s="31">
        <f t="shared" ref="AK62:AK63" si="17">SUM(AF62:AJ62)</f>
        <v>4</v>
      </c>
      <c r="AL62" s="275"/>
      <c r="AM62" s="286"/>
      <c r="AN62" s="279">
        <v>4</v>
      </c>
      <c r="AO62" s="276"/>
      <c r="AP62" s="276"/>
      <c r="AQ62" s="31">
        <f t="shared" ref="AQ62" si="18">SUM(AL62:AP62)</f>
        <v>4</v>
      </c>
      <c r="AR62" s="275"/>
      <c r="AS62" s="276"/>
      <c r="AT62" s="24"/>
      <c r="AU62" s="24"/>
      <c r="AV62" s="24"/>
      <c r="AW62" s="31"/>
      <c r="AX62" s="23"/>
      <c r="AY62" s="24"/>
      <c r="AZ62" s="24"/>
      <c r="BA62" s="24"/>
      <c r="BB62" s="24"/>
      <c r="BC62" s="31"/>
      <c r="BD62" s="23"/>
      <c r="BE62" s="24"/>
      <c r="BF62" s="24"/>
      <c r="BG62" s="24"/>
      <c r="BH62" s="24"/>
      <c r="BI62" s="31"/>
      <c r="BJ62" s="23"/>
      <c r="BK62" s="24"/>
      <c r="BL62" s="24"/>
      <c r="BM62" s="24"/>
      <c r="BN62" s="24"/>
      <c r="BO62" s="31"/>
      <c r="BP62" s="23"/>
      <c r="BQ62" s="24"/>
      <c r="BR62" s="24"/>
      <c r="BS62" s="24"/>
      <c r="BT62" s="24"/>
      <c r="BU62" s="79"/>
      <c r="BV62" s="23"/>
      <c r="BW62" s="24"/>
      <c r="BX62" s="24"/>
      <c r="BY62" s="24"/>
      <c r="BZ62" s="24"/>
      <c r="CA62" s="31"/>
      <c r="CB62" s="26">
        <f t="shared" ref="CB62:CB63" si="19">AK62+AE62+Y62+S62+AQ62+AW62+BC62</f>
        <v>8</v>
      </c>
      <c r="CC62" s="27"/>
      <c r="CD62" s="52">
        <f>+CB62*E62</f>
        <v>11200</v>
      </c>
      <c r="CE62" s="4"/>
      <c r="CF62" s="53">
        <f>+CB62*F62</f>
        <v>297920</v>
      </c>
      <c r="CG62" s="35"/>
      <c r="CH62" s="2"/>
      <c r="CI62" s="1"/>
    </row>
    <row r="63" spans="1:87" ht="20" hidden="1" outlineLevel="1">
      <c r="A63" s="1"/>
      <c r="B63" s="143"/>
      <c r="C63" s="145"/>
      <c r="D63" s="151" t="s">
        <v>98</v>
      </c>
      <c r="E63" s="152">
        <v>2000</v>
      </c>
      <c r="F63" s="150">
        <f>+(E63*G6)</f>
        <v>53200</v>
      </c>
      <c r="G63" s="30"/>
      <c r="H63" s="23"/>
      <c r="I63" s="24"/>
      <c r="J63" s="24"/>
      <c r="K63" s="24"/>
      <c r="L63" s="24"/>
      <c r="M63" s="31"/>
      <c r="N63" s="23"/>
      <c r="O63" s="24"/>
      <c r="P63" s="24"/>
      <c r="Q63" s="24"/>
      <c r="R63" s="24"/>
      <c r="S63" s="31">
        <f t="shared" si="15"/>
        <v>0</v>
      </c>
      <c r="T63" s="23"/>
      <c r="U63" s="24"/>
      <c r="V63" s="24"/>
      <c r="W63" s="24"/>
      <c r="X63" s="24"/>
      <c r="Y63" s="31">
        <f t="shared" si="16"/>
        <v>0</v>
      </c>
      <c r="Z63" s="23"/>
      <c r="AA63" s="24"/>
      <c r="AB63" s="24"/>
      <c r="AC63" s="24"/>
      <c r="AD63" s="24"/>
      <c r="AE63" s="73"/>
      <c r="AF63" s="23"/>
      <c r="AG63" s="24"/>
      <c r="AH63" s="279">
        <v>2</v>
      </c>
      <c r="AI63" s="24"/>
      <c r="AJ63" s="24"/>
      <c r="AK63" s="31">
        <f t="shared" si="17"/>
        <v>2</v>
      </c>
      <c r="AL63" s="23"/>
      <c r="AM63" s="24"/>
      <c r="AN63" s="24"/>
      <c r="AO63" s="24"/>
      <c r="AP63" s="24"/>
      <c r="AQ63" s="31"/>
      <c r="AR63" s="23"/>
      <c r="AS63" s="24"/>
      <c r="AT63" s="24"/>
      <c r="AU63" s="24"/>
      <c r="AV63" s="24"/>
      <c r="AW63" s="31"/>
      <c r="AX63" s="23"/>
      <c r="AY63" s="24"/>
      <c r="AZ63" s="24"/>
      <c r="BA63" s="24"/>
      <c r="BB63" s="24"/>
      <c r="BC63" s="31"/>
      <c r="BD63" s="23"/>
      <c r="BE63" s="24"/>
      <c r="BF63" s="24"/>
      <c r="BG63" s="24"/>
      <c r="BH63" s="24"/>
      <c r="BI63" s="31"/>
      <c r="BJ63" s="23"/>
      <c r="BK63" s="24"/>
      <c r="BL63" s="24"/>
      <c r="BM63" s="24"/>
      <c r="BN63" s="24"/>
      <c r="BO63" s="31"/>
      <c r="BP63" s="23"/>
      <c r="BQ63" s="24"/>
      <c r="BR63" s="24"/>
      <c r="BS63" s="24"/>
      <c r="BT63" s="24"/>
      <c r="BU63" s="79"/>
      <c r="BV63" s="23"/>
      <c r="BW63" s="24"/>
      <c r="BX63" s="24"/>
      <c r="BY63" s="24"/>
      <c r="BZ63" s="24"/>
      <c r="CA63" s="31"/>
      <c r="CB63" s="26">
        <f t="shared" si="19"/>
        <v>2</v>
      </c>
      <c r="CC63" s="27"/>
      <c r="CD63" s="52">
        <f>+CB63*E63</f>
        <v>4000</v>
      </c>
      <c r="CE63" s="4"/>
      <c r="CF63" s="53">
        <f>+CB63*F63</f>
        <v>106400</v>
      </c>
      <c r="CG63" s="35"/>
      <c r="CH63" s="2"/>
      <c r="CI63" s="1"/>
    </row>
    <row r="64" spans="1:87" ht="20" hidden="1" outlineLevel="1">
      <c r="A64" s="1"/>
      <c r="B64" s="144"/>
      <c r="C64" s="148"/>
      <c r="D64" s="154"/>
      <c r="E64" s="152"/>
      <c r="F64" s="150"/>
      <c r="G64" s="30"/>
      <c r="H64" s="23"/>
      <c r="I64" s="24"/>
      <c r="J64" s="24"/>
      <c r="K64" s="24"/>
      <c r="L64" s="24"/>
      <c r="M64" s="31"/>
      <c r="N64" s="23"/>
      <c r="O64" s="24"/>
      <c r="P64" s="24"/>
      <c r="Q64" s="24"/>
      <c r="R64" s="24"/>
      <c r="S64" s="31"/>
      <c r="T64" s="23"/>
      <c r="U64" s="24"/>
      <c r="V64" s="24"/>
      <c r="W64" s="24"/>
      <c r="X64" s="24"/>
      <c r="Y64" s="31">
        <f t="shared" si="16"/>
        <v>0</v>
      </c>
      <c r="Z64" s="23"/>
      <c r="AA64" s="24"/>
      <c r="AB64" s="24"/>
      <c r="AC64" s="24"/>
      <c r="AD64" s="24"/>
      <c r="AE64" s="73"/>
      <c r="AF64" s="23"/>
      <c r="AG64" s="24"/>
      <c r="AH64" s="24"/>
      <c r="AI64" s="24"/>
      <c r="AJ64" s="24"/>
      <c r="AK64" s="73"/>
      <c r="AL64" s="23"/>
      <c r="AM64" s="24"/>
      <c r="AN64" s="24"/>
      <c r="AO64" s="24"/>
      <c r="AP64" s="24"/>
      <c r="AQ64" s="31"/>
      <c r="AR64" s="23"/>
      <c r="AS64" s="24"/>
      <c r="AT64" s="24"/>
      <c r="AU64" s="24"/>
      <c r="AV64" s="24"/>
      <c r="AW64" s="31"/>
      <c r="AX64" s="23"/>
      <c r="AY64" s="24"/>
      <c r="AZ64" s="24"/>
      <c r="BA64" s="24"/>
      <c r="BB64" s="24"/>
      <c r="BC64" s="31"/>
      <c r="BD64" s="23"/>
      <c r="BE64" s="24"/>
      <c r="BF64" s="24"/>
      <c r="BG64" s="24"/>
      <c r="BH64" s="24"/>
      <c r="BI64" s="31"/>
      <c r="BJ64" s="23"/>
      <c r="BK64" s="24"/>
      <c r="BL64" s="24"/>
      <c r="BM64" s="24"/>
      <c r="BN64" s="24"/>
      <c r="BO64" s="31"/>
      <c r="BP64" s="23"/>
      <c r="BQ64" s="24"/>
      <c r="BR64" s="24"/>
      <c r="BS64" s="24"/>
      <c r="BT64" s="24"/>
      <c r="BU64" s="79"/>
      <c r="BV64" s="23"/>
      <c r="BW64" s="24"/>
      <c r="BX64" s="24"/>
      <c r="BY64" s="24"/>
      <c r="BZ64" s="24"/>
      <c r="CA64" s="31"/>
      <c r="CB64" s="26"/>
      <c r="CC64" s="27"/>
      <c r="CD64" s="52"/>
      <c r="CE64" s="4"/>
      <c r="CF64" s="53"/>
      <c r="CG64" s="35"/>
      <c r="CH64" s="2"/>
      <c r="CI64" s="1"/>
    </row>
    <row r="65" spans="1:87" ht="21" hidden="1" outlineLevel="1" thickBot="1">
      <c r="A65" s="1"/>
      <c r="B65" s="144"/>
      <c r="C65" s="148"/>
      <c r="D65" s="151"/>
      <c r="E65" s="153"/>
      <c r="F65" s="150"/>
      <c r="G65" s="30"/>
      <c r="H65" s="23"/>
      <c r="I65" s="24"/>
      <c r="J65" s="24"/>
      <c r="K65" s="24"/>
      <c r="L65" s="24"/>
      <c r="M65" s="31"/>
      <c r="N65" s="23"/>
      <c r="O65" s="24"/>
      <c r="P65" s="24"/>
      <c r="Q65" s="24"/>
      <c r="R65" s="24"/>
      <c r="S65" s="31"/>
      <c r="T65" s="23"/>
      <c r="U65" s="24"/>
      <c r="V65" s="24"/>
      <c r="W65" s="24"/>
      <c r="X65" s="24"/>
      <c r="Y65" s="31"/>
      <c r="Z65" s="23"/>
      <c r="AA65" s="24"/>
      <c r="AB65" s="24"/>
      <c r="AC65" s="24"/>
      <c r="AD65" s="24"/>
      <c r="AE65" s="73"/>
      <c r="AF65" s="23"/>
      <c r="AG65" s="24"/>
      <c r="AH65" s="24"/>
      <c r="AI65" s="24"/>
      <c r="AJ65" s="24"/>
      <c r="AK65" s="48"/>
      <c r="AL65" s="23"/>
      <c r="AM65" s="24"/>
      <c r="AN65" s="24"/>
      <c r="AO65" s="24"/>
      <c r="AP65" s="24"/>
      <c r="AQ65" s="48"/>
      <c r="AR65" s="23"/>
      <c r="AS65" s="24"/>
      <c r="AT65" s="24"/>
      <c r="AU65" s="24"/>
      <c r="AV65" s="24"/>
      <c r="AW65" s="48"/>
      <c r="AX65" s="23"/>
      <c r="AY65" s="24"/>
      <c r="AZ65" s="24"/>
      <c r="BA65" s="24"/>
      <c r="BB65" s="24"/>
      <c r="BC65" s="48"/>
      <c r="BD65" s="23"/>
      <c r="BE65" s="24"/>
      <c r="BF65" s="24"/>
      <c r="BG65" s="24"/>
      <c r="BH65" s="24"/>
      <c r="BI65" s="48"/>
      <c r="BJ65" s="24"/>
      <c r="BK65" s="24"/>
      <c r="BL65" s="24"/>
      <c r="BM65" s="24"/>
      <c r="BN65" s="24"/>
      <c r="BO65" s="48"/>
      <c r="BP65" s="23"/>
      <c r="BQ65" s="24"/>
      <c r="BR65" s="24"/>
      <c r="BS65" s="24"/>
      <c r="BT65" s="24"/>
      <c r="BU65" s="84"/>
      <c r="BV65" s="23"/>
      <c r="BW65" s="24"/>
      <c r="BX65" s="24"/>
      <c r="BY65" s="24"/>
      <c r="BZ65" s="24"/>
      <c r="CA65" s="48"/>
      <c r="CB65" s="26"/>
      <c r="CC65" s="27"/>
      <c r="CD65" s="52"/>
      <c r="CE65" s="4"/>
      <c r="CF65" s="53"/>
      <c r="CG65" s="35"/>
      <c r="CH65" s="2"/>
      <c r="CI65" s="1"/>
    </row>
    <row r="66" spans="1:87" ht="21" hidden="1" outlineLevel="1" thickBot="1">
      <c r="A66" s="1"/>
      <c r="B66" s="143"/>
      <c r="C66" s="145"/>
      <c r="D66" s="151"/>
      <c r="E66" s="152"/>
      <c r="F66" s="150"/>
      <c r="G66" s="30"/>
      <c r="H66" s="23"/>
      <c r="I66" s="24"/>
      <c r="J66" s="24"/>
      <c r="K66" s="24"/>
      <c r="L66" s="24"/>
      <c r="M66" s="48"/>
      <c r="N66" s="23"/>
      <c r="O66" s="24"/>
      <c r="P66" s="24"/>
      <c r="Q66" s="24"/>
      <c r="R66" s="24"/>
      <c r="S66" s="48"/>
      <c r="T66" s="23"/>
      <c r="U66" s="24"/>
      <c r="V66" s="24"/>
      <c r="W66" s="24"/>
      <c r="X66" s="24"/>
      <c r="Y66" s="48"/>
      <c r="Z66" s="23"/>
      <c r="AA66" s="24"/>
      <c r="AB66" s="24"/>
      <c r="AC66" s="24"/>
      <c r="AD66" s="24"/>
      <c r="AE66" s="73"/>
      <c r="AF66" s="23"/>
      <c r="AG66" s="24"/>
      <c r="AH66" s="24"/>
      <c r="AI66" s="24"/>
      <c r="AJ66" s="24"/>
      <c r="AK66" s="48"/>
      <c r="AL66" s="23"/>
      <c r="AM66" s="24"/>
      <c r="AN66" s="24"/>
      <c r="AO66" s="24"/>
      <c r="AP66" s="24"/>
      <c r="AQ66" s="48"/>
      <c r="AR66" s="23"/>
      <c r="AS66" s="24"/>
      <c r="AT66" s="24"/>
      <c r="AU66" s="24"/>
      <c r="AV66" s="24"/>
      <c r="AW66" s="48"/>
      <c r="AX66" s="23"/>
      <c r="AY66" s="24"/>
      <c r="AZ66" s="24"/>
      <c r="BA66" s="24"/>
      <c r="BB66" s="24"/>
      <c r="BC66" s="48"/>
      <c r="BD66" s="23"/>
      <c r="BE66" s="24"/>
      <c r="BF66" s="24"/>
      <c r="BG66" s="24"/>
      <c r="BH66" s="24"/>
      <c r="BI66" s="48"/>
      <c r="BJ66" s="24"/>
      <c r="BK66" s="24"/>
      <c r="BL66" s="24"/>
      <c r="BM66" s="24"/>
      <c r="BN66" s="24"/>
      <c r="BO66" s="48"/>
      <c r="BP66" s="23"/>
      <c r="BQ66" s="24"/>
      <c r="BR66" s="24"/>
      <c r="BS66" s="24"/>
      <c r="BT66" s="24"/>
      <c r="BU66" s="84"/>
      <c r="BV66" s="23"/>
      <c r="BW66" s="24"/>
      <c r="BX66" s="24"/>
      <c r="BY66" s="24"/>
      <c r="BZ66" s="24"/>
      <c r="CA66" s="48"/>
      <c r="CB66" s="26"/>
      <c r="CC66" s="27"/>
      <c r="CD66" s="52"/>
      <c r="CE66" s="4"/>
      <c r="CF66" s="53"/>
      <c r="CG66" s="35"/>
      <c r="CH66" s="2"/>
      <c r="CI66" s="1"/>
    </row>
    <row r="67" spans="1:87" ht="19" hidden="1" outlineLevel="1" thickBot="1">
      <c r="A67" s="1"/>
      <c r="B67" s="81"/>
      <c r="C67" s="157"/>
      <c r="D67" s="157"/>
      <c r="E67" s="158"/>
      <c r="F67" s="82"/>
      <c r="G67" s="30"/>
      <c r="H67" s="23"/>
      <c r="I67" s="24"/>
      <c r="J67" s="24"/>
      <c r="K67" s="24"/>
      <c r="L67" s="24"/>
      <c r="M67" s="48"/>
      <c r="N67" s="23"/>
      <c r="O67" s="24"/>
      <c r="P67" s="24"/>
      <c r="Q67" s="24"/>
      <c r="R67" s="24"/>
      <c r="S67" s="48"/>
      <c r="T67" s="23"/>
      <c r="U67" s="24"/>
      <c r="V67" s="24"/>
      <c r="W67" s="24"/>
      <c r="X67" s="24"/>
      <c r="Y67" s="48"/>
      <c r="Z67" s="23"/>
      <c r="AA67" s="24"/>
      <c r="AB67" s="24"/>
      <c r="AC67" s="24"/>
      <c r="AD67" s="24"/>
      <c r="AE67" s="84"/>
      <c r="AF67" s="23"/>
      <c r="AG67" s="24"/>
      <c r="AH67" s="24"/>
      <c r="AI67" s="24"/>
      <c r="AJ67" s="24"/>
      <c r="AK67" s="48"/>
      <c r="AL67" s="23"/>
      <c r="AM67" s="24"/>
      <c r="AN67" s="24"/>
      <c r="AO67" s="24"/>
      <c r="AP67" s="24"/>
      <c r="AQ67" s="48"/>
      <c r="AR67" s="23"/>
      <c r="AS67" s="24"/>
      <c r="AT67" s="24"/>
      <c r="AU67" s="24"/>
      <c r="AV67" s="24"/>
      <c r="AW67" s="48"/>
      <c r="AX67" s="23"/>
      <c r="AY67" s="24"/>
      <c r="AZ67" s="24"/>
      <c r="BA67" s="24"/>
      <c r="BB67" s="24"/>
      <c r="BC67" s="48"/>
      <c r="BD67" s="23"/>
      <c r="BE67" s="24"/>
      <c r="BF67" s="24"/>
      <c r="BG67" s="24"/>
      <c r="BH67" s="24"/>
      <c r="BI67" s="48"/>
      <c r="BJ67" s="24"/>
      <c r="BK67" s="24"/>
      <c r="BL67" s="24"/>
      <c r="BM67" s="24"/>
      <c r="BN67" s="24"/>
      <c r="BO67" s="48"/>
      <c r="BP67" s="23"/>
      <c r="BQ67" s="24"/>
      <c r="BR67" s="24"/>
      <c r="BS67" s="24"/>
      <c r="BT67" s="24"/>
      <c r="BU67" s="84"/>
      <c r="BV67" s="23"/>
      <c r="BW67" s="24"/>
      <c r="BX67" s="24"/>
      <c r="BY67" s="24"/>
      <c r="BZ67" s="24"/>
      <c r="CA67" s="48"/>
      <c r="CB67" s="26"/>
      <c r="CC67" s="27"/>
      <c r="CD67" s="52"/>
      <c r="CE67" s="4"/>
      <c r="CF67" s="53"/>
      <c r="CG67" s="35"/>
      <c r="CH67" s="2"/>
      <c r="CI67" s="1"/>
    </row>
    <row r="68" spans="1:87" ht="21" hidden="1" outlineLevel="1" thickBot="1">
      <c r="A68" s="1"/>
      <c r="B68" s="181" t="s">
        <v>132</v>
      </c>
      <c r="C68" s="182"/>
      <c r="D68" s="183"/>
      <c r="E68" s="58"/>
      <c r="F68" s="59"/>
      <c r="G68" s="60"/>
      <c r="H68" s="181">
        <v>0</v>
      </c>
      <c r="I68" s="182"/>
      <c r="J68" s="182"/>
      <c r="K68" s="182"/>
      <c r="L68" s="182"/>
      <c r="M68" s="183"/>
      <c r="N68" s="181">
        <f>+(S62*$E$62)+(S63*$E$63)</f>
        <v>0</v>
      </c>
      <c r="O68" s="182"/>
      <c r="P68" s="182"/>
      <c r="Q68" s="182"/>
      <c r="R68" s="182"/>
      <c r="S68" s="183"/>
      <c r="T68" s="181">
        <f>+(Y62*$E$62)+(Y63*$E$63)</f>
        <v>0</v>
      </c>
      <c r="U68" s="182"/>
      <c r="V68" s="182"/>
      <c r="W68" s="182"/>
      <c r="X68" s="182"/>
      <c r="Y68" s="183"/>
      <c r="Z68" s="181">
        <v>0</v>
      </c>
      <c r="AA68" s="182"/>
      <c r="AB68" s="182"/>
      <c r="AC68" s="182"/>
      <c r="AD68" s="182"/>
      <c r="AE68" s="183"/>
      <c r="AF68" s="181">
        <f>+(AK62*E62)+(AK63*E63)</f>
        <v>9600</v>
      </c>
      <c r="AG68" s="182"/>
      <c r="AH68" s="182"/>
      <c r="AI68" s="182"/>
      <c r="AJ68" s="182"/>
      <c r="AK68" s="183"/>
      <c r="AL68" s="181">
        <f>+AQ62*$E$62</f>
        <v>5600</v>
      </c>
      <c r="AM68" s="182"/>
      <c r="AN68" s="182"/>
      <c r="AO68" s="182"/>
      <c r="AP68" s="182"/>
      <c r="AQ68" s="183"/>
      <c r="AR68" s="185">
        <v>0</v>
      </c>
      <c r="AS68" s="186"/>
      <c r="AT68" s="186"/>
      <c r="AU68" s="186"/>
      <c r="AV68" s="186"/>
      <c r="AW68" s="187"/>
      <c r="AX68" s="181">
        <f>+BC66*E66</f>
        <v>0</v>
      </c>
      <c r="AY68" s="182"/>
      <c r="AZ68" s="182"/>
      <c r="BA68" s="182"/>
      <c r="BB68" s="182"/>
      <c r="BC68" s="183"/>
      <c r="BD68" s="185">
        <v>0</v>
      </c>
      <c r="BE68" s="186"/>
      <c r="BF68" s="186"/>
      <c r="BG68" s="186"/>
      <c r="BH68" s="186"/>
      <c r="BI68" s="187"/>
      <c r="BJ68" s="185">
        <v>0</v>
      </c>
      <c r="BK68" s="186"/>
      <c r="BL68" s="186"/>
      <c r="BM68" s="186"/>
      <c r="BN68" s="186"/>
      <c r="BO68" s="187"/>
      <c r="BP68" s="181">
        <v>0</v>
      </c>
      <c r="BQ68" s="182"/>
      <c r="BR68" s="182"/>
      <c r="BS68" s="182"/>
      <c r="BT68" s="182"/>
      <c r="BU68" s="183"/>
      <c r="BV68" s="181">
        <v>0</v>
      </c>
      <c r="BW68" s="182"/>
      <c r="BX68" s="182"/>
      <c r="BY68" s="182"/>
      <c r="BZ68" s="182"/>
      <c r="CA68" s="183"/>
      <c r="CB68" s="75"/>
      <c r="CC68" s="76"/>
      <c r="CD68" s="62">
        <f>SUM(CD62:CD67)</f>
        <v>15200</v>
      </c>
      <c r="CE68" s="4"/>
      <c r="CF68" s="63">
        <f>+CF62+CF63</f>
        <v>404320</v>
      </c>
      <c r="CG68" s="42"/>
      <c r="CH68" s="87"/>
      <c r="CI68" s="1"/>
    </row>
    <row r="69" spans="1:87" ht="21" collapsed="1" thickBot="1">
      <c r="A69" s="1"/>
      <c r="B69" s="184" t="s">
        <v>133</v>
      </c>
      <c r="C69" s="182"/>
      <c r="D69" s="183"/>
      <c r="E69" s="65"/>
      <c r="F69" s="66"/>
      <c r="G69" s="66"/>
      <c r="H69" s="184">
        <f>+H68*1.15</f>
        <v>0</v>
      </c>
      <c r="I69" s="182"/>
      <c r="J69" s="182"/>
      <c r="K69" s="182"/>
      <c r="L69" s="182"/>
      <c r="M69" s="183"/>
      <c r="N69" s="184">
        <f>+N68*1.15</f>
        <v>0</v>
      </c>
      <c r="O69" s="182"/>
      <c r="P69" s="182"/>
      <c r="Q69" s="182"/>
      <c r="R69" s="182"/>
      <c r="S69" s="183"/>
      <c r="T69" s="184">
        <f>+T68*1.15</f>
        <v>0</v>
      </c>
      <c r="U69" s="182"/>
      <c r="V69" s="182"/>
      <c r="W69" s="182"/>
      <c r="X69" s="182"/>
      <c r="Y69" s="183"/>
      <c r="Z69" s="184">
        <f>+Z68*1.15</f>
        <v>0</v>
      </c>
      <c r="AA69" s="182"/>
      <c r="AB69" s="182"/>
      <c r="AC69" s="182"/>
      <c r="AD69" s="182"/>
      <c r="AE69" s="183"/>
      <c r="AF69" s="184">
        <f>+AF68*1.15</f>
        <v>11040</v>
      </c>
      <c r="AG69" s="182"/>
      <c r="AH69" s="182"/>
      <c r="AI69" s="182"/>
      <c r="AJ69" s="182"/>
      <c r="AK69" s="183"/>
      <c r="AL69" s="184">
        <f>+AL68*1.15</f>
        <v>6439.9999999999991</v>
      </c>
      <c r="AM69" s="182"/>
      <c r="AN69" s="182"/>
      <c r="AO69" s="182"/>
      <c r="AP69" s="182"/>
      <c r="AQ69" s="183"/>
      <c r="AR69" s="184">
        <f>+AR68*1.15</f>
        <v>0</v>
      </c>
      <c r="AS69" s="182"/>
      <c r="AT69" s="182"/>
      <c r="AU69" s="182"/>
      <c r="AV69" s="182"/>
      <c r="AW69" s="183"/>
      <c r="AX69" s="184">
        <f>+AX68*1.15</f>
        <v>0</v>
      </c>
      <c r="AY69" s="182"/>
      <c r="AZ69" s="182"/>
      <c r="BA69" s="182"/>
      <c r="BB69" s="182"/>
      <c r="BC69" s="183"/>
      <c r="BD69" s="184">
        <f>+BD68*1.15</f>
        <v>0</v>
      </c>
      <c r="BE69" s="182"/>
      <c r="BF69" s="182"/>
      <c r="BG69" s="182"/>
      <c r="BH69" s="182"/>
      <c r="BI69" s="183"/>
      <c r="BJ69" s="184">
        <f>+BJ68*1.15</f>
        <v>0</v>
      </c>
      <c r="BK69" s="182"/>
      <c r="BL69" s="182"/>
      <c r="BM69" s="182"/>
      <c r="BN69" s="182"/>
      <c r="BO69" s="183"/>
      <c r="BP69" s="184">
        <f>+BP68*1.15</f>
        <v>0</v>
      </c>
      <c r="BQ69" s="182"/>
      <c r="BR69" s="182"/>
      <c r="BS69" s="182"/>
      <c r="BT69" s="182"/>
      <c r="BU69" s="183"/>
      <c r="BV69" s="184">
        <f>+BV68*1.15</f>
        <v>0</v>
      </c>
      <c r="BW69" s="182"/>
      <c r="BX69" s="182"/>
      <c r="BY69" s="182"/>
      <c r="BZ69" s="182"/>
      <c r="CA69" s="183"/>
      <c r="CB69" s="77">
        <f>CB66+CB62</f>
        <v>8</v>
      </c>
      <c r="CC69" s="78"/>
      <c r="CD69" s="69">
        <f>+CD68*1.15</f>
        <v>17480</v>
      </c>
      <c r="CE69" s="4"/>
      <c r="CF69" s="70">
        <f>+CF68*1.15</f>
        <v>464967.99999999994</v>
      </c>
      <c r="CG69" s="71">
        <f>+CD69/CD84</f>
        <v>0.30141316222495113</v>
      </c>
      <c r="CH69" s="87">
        <f>+CF69/CD69</f>
        <v>26.599999999999998</v>
      </c>
      <c r="CI69" s="1"/>
    </row>
    <row r="70" spans="1:87" ht="18" hidden="1" outlineLevel="1">
      <c r="A70" s="1"/>
      <c r="B70" s="198" t="s">
        <v>86</v>
      </c>
      <c r="C70" s="288"/>
      <c r="D70" s="288"/>
      <c r="E70" s="288"/>
      <c r="F70" s="289"/>
      <c r="G70" s="30"/>
      <c r="H70" s="23"/>
      <c r="I70" s="24"/>
      <c r="J70" s="24"/>
      <c r="K70" s="24"/>
      <c r="L70" s="24"/>
      <c r="M70" s="31"/>
      <c r="N70" s="23"/>
      <c r="O70" s="24"/>
      <c r="P70" s="24"/>
      <c r="Q70" s="24"/>
      <c r="R70" s="24"/>
      <c r="S70" s="31"/>
      <c r="T70" s="23"/>
      <c r="U70" s="24"/>
      <c r="V70" s="24"/>
      <c r="W70" s="24"/>
      <c r="X70" s="24"/>
      <c r="Y70" s="31"/>
      <c r="Z70" s="23"/>
      <c r="AA70" s="24"/>
      <c r="AB70" s="24"/>
      <c r="AC70" s="24"/>
      <c r="AD70" s="24"/>
      <c r="AE70" s="72"/>
      <c r="AF70" s="23"/>
      <c r="AG70" s="24"/>
      <c r="AH70" s="24"/>
      <c r="AI70" s="24"/>
      <c r="AJ70" s="24"/>
      <c r="AK70" s="31"/>
      <c r="AL70" s="23"/>
      <c r="AM70" s="24"/>
      <c r="AN70" s="24"/>
      <c r="AO70" s="24"/>
      <c r="AP70" s="24"/>
      <c r="AQ70" s="31"/>
      <c r="AR70" s="23"/>
      <c r="AS70" s="24"/>
      <c r="AT70" s="24"/>
      <c r="AU70" s="24"/>
      <c r="AV70" s="24"/>
      <c r="AW70" s="31"/>
      <c r="AX70" s="23"/>
      <c r="AY70" s="24"/>
      <c r="AZ70" s="24"/>
      <c r="BA70" s="24"/>
      <c r="BB70" s="24"/>
      <c r="BC70" s="31"/>
      <c r="BD70" s="23"/>
      <c r="BE70" s="24"/>
      <c r="BF70" s="24"/>
      <c r="BG70" s="24"/>
      <c r="BH70" s="24"/>
      <c r="BI70" s="31"/>
      <c r="BJ70" s="23"/>
      <c r="BK70" s="24"/>
      <c r="BL70" s="24"/>
      <c r="BM70" s="24"/>
      <c r="BN70" s="24"/>
      <c r="BO70" s="31"/>
      <c r="BP70" s="23"/>
      <c r="BQ70" s="24"/>
      <c r="BR70" s="24"/>
      <c r="BS70" s="24"/>
      <c r="BT70" s="24"/>
      <c r="BU70" s="72"/>
      <c r="BV70" s="23"/>
      <c r="BW70" s="24"/>
      <c r="BX70" s="24"/>
      <c r="BY70" s="24"/>
      <c r="BZ70" s="24"/>
      <c r="CA70" s="31"/>
      <c r="CB70" s="26"/>
      <c r="CC70" s="27"/>
      <c r="CD70" s="52"/>
      <c r="CE70" s="4"/>
      <c r="CF70" s="53"/>
      <c r="CG70" s="35"/>
      <c r="CH70" s="2"/>
      <c r="CI70" s="1"/>
    </row>
    <row r="71" spans="1:87" ht="18" hidden="1" outlineLevel="1">
      <c r="A71" s="1"/>
      <c r="B71" s="74"/>
      <c r="C71" s="147"/>
      <c r="D71" s="151"/>
      <c r="E71" s="152"/>
      <c r="F71" s="149"/>
      <c r="G71" s="30"/>
      <c r="H71" s="23"/>
      <c r="I71" s="24"/>
      <c r="J71" s="24"/>
      <c r="K71" s="24"/>
      <c r="L71" s="24"/>
      <c r="M71" s="31"/>
      <c r="N71" s="23"/>
      <c r="O71" s="24"/>
      <c r="P71" s="24"/>
      <c r="Q71" s="24"/>
      <c r="R71" s="24"/>
      <c r="S71" s="31"/>
      <c r="T71" s="23"/>
      <c r="U71" s="24"/>
      <c r="V71" s="24"/>
      <c r="W71" s="24"/>
      <c r="X71" s="24"/>
      <c r="Y71" s="31"/>
      <c r="Z71" s="23"/>
      <c r="AA71" s="24"/>
      <c r="AB71" s="24"/>
      <c r="AC71" s="24"/>
      <c r="AD71" s="24"/>
      <c r="AE71" s="79"/>
      <c r="AF71" s="23"/>
      <c r="AG71" s="24"/>
      <c r="AH71" s="24"/>
      <c r="AI71" s="24"/>
      <c r="AJ71" s="24"/>
      <c r="AK71" s="31"/>
      <c r="AL71" s="23"/>
      <c r="AM71" s="24"/>
      <c r="AN71" s="24"/>
      <c r="AO71" s="24"/>
      <c r="AP71" s="24"/>
      <c r="AQ71" s="31"/>
      <c r="AR71" s="23"/>
      <c r="AS71" s="24"/>
      <c r="AT71" s="24"/>
      <c r="AU71" s="24"/>
      <c r="AV71" s="24"/>
      <c r="AW71" s="31"/>
      <c r="AX71" s="23"/>
      <c r="AY71" s="24"/>
      <c r="AZ71" s="24"/>
      <c r="BA71" s="24"/>
      <c r="BB71" s="24"/>
      <c r="BC71" s="31"/>
      <c r="BD71" s="23"/>
      <c r="BE71" s="24"/>
      <c r="BF71" s="24"/>
      <c r="BG71" s="24"/>
      <c r="BH71" s="24"/>
      <c r="BI71" s="31"/>
      <c r="BJ71" s="23"/>
      <c r="BK71" s="24"/>
      <c r="BL71" s="24"/>
      <c r="BM71" s="24"/>
      <c r="BN71" s="24"/>
      <c r="BO71" s="31"/>
      <c r="BP71" s="23"/>
      <c r="BQ71" s="24"/>
      <c r="BR71" s="24"/>
      <c r="BS71" s="24"/>
      <c r="BT71" s="24"/>
      <c r="BU71" s="79"/>
      <c r="BV71" s="23"/>
      <c r="BW71" s="24"/>
      <c r="BX71" s="24"/>
      <c r="BY71" s="24"/>
      <c r="BZ71" s="24"/>
      <c r="CA71" s="31"/>
      <c r="CB71" s="26"/>
      <c r="CC71" s="27"/>
      <c r="CD71" s="52"/>
      <c r="CE71" s="4"/>
      <c r="CF71" s="53"/>
      <c r="CG71" s="35"/>
      <c r="CH71" s="2"/>
      <c r="CI71" s="1"/>
    </row>
    <row r="72" spans="1:87" ht="18" hidden="1" outlineLevel="1">
      <c r="A72" s="1"/>
      <c r="B72" s="144" t="s">
        <v>86</v>
      </c>
      <c r="C72" s="148"/>
      <c r="D72" s="151"/>
      <c r="E72" s="153"/>
      <c r="F72" s="150"/>
      <c r="G72" s="30"/>
      <c r="H72" s="23"/>
      <c r="I72" s="24"/>
      <c r="J72" s="24"/>
      <c r="K72" s="24"/>
      <c r="L72" s="24"/>
      <c r="M72" s="31"/>
      <c r="N72" s="23"/>
      <c r="O72" s="24"/>
      <c r="P72" s="24"/>
      <c r="Q72" s="24"/>
      <c r="R72" s="24"/>
      <c r="S72" s="31"/>
      <c r="T72" s="23"/>
      <c r="U72" s="24"/>
      <c r="V72" s="24"/>
      <c r="W72" s="24"/>
      <c r="X72" s="24"/>
      <c r="Y72" s="31"/>
      <c r="Z72" s="23"/>
      <c r="AA72" s="24"/>
      <c r="AB72" s="24"/>
      <c r="AC72" s="24"/>
      <c r="AD72" s="24"/>
      <c r="AE72" s="79"/>
      <c r="AF72" s="23"/>
      <c r="AG72" s="24"/>
      <c r="AH72" s="24"/>
      <c r="AI72" s="24"/>
      <c r="AJ72" s="24"/>
      <c r="AK72" s="31"/>
      <c r="AL72" s="23"/>
      <c r="AM72" s="24"/>
      <c r="AN72" s="24"/>
      <c r="AO72" s="24"/>
      <c r="AP72" s="24"/>
      <c r="AQ72" s="31"/>
      <c r="AR72" s="23"/>
      <c r="AS72" s="24"/>
      <c r="AT72" s="24"/>
      <c r="AU72" s="24"/>
      <c r="AV72" s="24"/>
      <c r="AW72" s="31"/>
      <c r="AX72" s="23"/>
      <c r="AY72" s="24"/>
      <c r="AZ72" s="24"/>
      <c r="BA72" s="24"/>
      <c r="BB72" s="24"/>
      <c r="BC72" s="31"/>
      <c r="BD72" s="23"/>
      <c r="BE72" s="24"/>
      <c r="BF72" s="24"/>
      <c r="BG72" s="24"/>
      <c r="BH72" s="24"/>
      <c r="BI72" s="31"/>
      <c r="BJ72" s="23"/>
      <c r="BK72" s="24"/>
      <c r="BL72" s="24"/>
      <c r="BM72" s="24"/>
      <c r="BN72" s="24"/>
      <c r="BO72" s="31"/>
      <c r="BP72" s="23"/>
      <c r="BQ72" s="24"/>
      <c r="BR72" s="24"/>
      <c r="BS72" s="24"/>
      <c r="BT72" s="24"/>
      <c r="BU72" s="79"/>
      <c r="BV72" s="23"/>
      <c r="BW72" s="24"/>
      <c r="BX72" s="24"/>
      <c r="BY72" s="24"/>
      <c r="BZ72" s="24"/>
      <c r="CA72" s="31"/>
      <c r="CB72" s="26"/>
      <c r="CC72" s="27"/>
      <c r="CD72" s="52"/>
      <c r="CE72" s="4"/>
      <c r="CF72" s="53"/>
      <c r="CG72" s="35"/>
      <c r="CH72" s="2"/>
      <c r="CI72" s="1"/>
    </row>
    <row r="73" spans="1:87" ht="18" hidden="1" outlineLevel="1">
      <c r="A73" s="1"/>
      <c r="B73" s="143" t="s">
        <v>99</v>
      </c>
      <c r="C73" s="145"/>
      <c r="D73" s="151" t="s">
        <v>70</v>
      </c>
      <c r="E73" s="152">
        <v>1500</v>
      </c>
      <c r="F73" s="150">
        <f>+E73*G6</f>
        <v>39900</v>
      </c>
      <c r="G73" s="30"/>
      <c r="H73" s="23"/>
      <c r="I73" s="24"/>
      <c r="J73" s="24"/>
      <c r="K73" s="24"/>
      <c r="L73" s="24"/>
      <c r="M73" s="31"/>
      <c r="N73" s="23"/>
      <c r="O73" s="24"/>
      <c r="P73" s="24"/>
      <c r="Q73" s="24"/>
      <c r="R73" s="24"/>
      <c r="S73" s="31"/>
      <c r="T73" s="23"/>
      <c r="U73" s="24"/>
      <c r="V73" s="24"/>
      <c r="W73" s="24"/>
      <c r="X73" s="24"/>
      <c r="Y73" s="31"/>
      <c r="Z73" s="23"/>
      <c r="AA73" s="24"/>
      <c r="AB73" s="24"/>
      <c r="AC73" s="24"/>
      <c r="AD73" s="24"/>
      <c r="AE73" s="31"/>
      <c r="AF73" s="23"/>
      <c r="AG73" s="24"/>
      <c r="AH73" s="279">
        <v>1</v>
      </c>
      <c r="AI73" s="24"/>
      <c r="AJ73" s="24"/>
      <c r="AK73" s="31">
        <f t="shared" ref="AK73" si="20">SUM(AF73:AJ73)</f>
        <v>1</v>
      </c>
      <c r="AL73" s="23"/>
      <c r="AM73" s="24"/>
      <c r="AN73" s="24"/>
      <c r="AO73" s="24"/>
      <c r="AP73" s="24"/>
      <c r="AQ73" s="31">
        <f>+SUM(AL73:AP73)</f>
        <v>0</v>
      </c>
      <c r="AR73" s="23"/>
      <c r="AS73" s="24"/>
      <c r="AT73" s="24"/>
      <c r="AU73" s="24"/>
      <c r="AV73" s="24"/>
      <c r="AW73" s="31"/>
      <c r="AX73" s="23"/>
      <c r="AY73" s="24"/>
      <c r="AZ73" s="24"/>
      <c r="BA73" s="24"/>
      <c r="BB73" s="24"/>
      <c r="BC73" s="31"/>
      <c r="BD73" s="23"/>
      <c r="BE73" s="24"/>
      <c r="BF73" s="24"/>
      <c r="BG73" s="24"/>
      <c r="BH73" s="24"/>
      <c r="BI73" s="31"/>
      <c r="BJ73" s="23"/>
      <c r="BK73" s="24"/>
      <c r="BL73" s="24"/>
      <c r="BM73" s="24"/>
      <c r="BN73" s="24"/>
      <c r="BO73" s="31"/>
      <c r="BP73" s="23"/>
      <c r="BQ73" s="24"/>
      <c r="BR73" s="24"/>
      <c r="BS73" s="24"/>
      <c r="BT73" s="24"/>
      <c r="BU73" s="79"/>
      <c r="BV73" s="23"/>
      <c r="BW73" s="24"/>
      <c r="BX73" s="24"/>
      <c r="BY73" s="24"/>
      <c r="BZ73" s="24"/>
      <c r="CA73" s="31"/>
      <c r="CB73" s="26">
        <f t="shared" ref="CB73" si="21">AK73+AE73+Y73+S73+AQ73+AW73+BC73</f>
        <v>1</v>
      </c>
      <c r="CC73" s="27"/>
      <c r="CD73" s="52">
        <f>+CB73*E73</f>
        <v>1500</v>
      </c>
      <c r="CE73" s="4"/>
      <c r="CF73" s="53">
        <f>+CB73*F73</f>
        <v>39900</v>
      </c>
      <c r="CG73" s="35"/>
      <c r="CH73" s="2"/>
      <c r="CI73" s="1"/>
    </row>
    <row r="74" spans="1:87" ht="20" hidden="1" outlineLevel="1">
      <c r="A74" s="1"/>
      <c r="B74" s="144"/>
      <c r="C74" s="148"/>
      <c r="D74" s="154"/>
      <c r="E74" s="153"/>
      <c r="F74" s="150"/>
      <c r="G74" s="30"/>
      <c r="H74" s="23"/>
      <c r="I74" s="24"/>
      <c r="J74" s="24"/>
      <c r="K74" s="24"/>
      <c r="L74" s="24"/>
      <c r="M74" s="31"/>
      <c r="N74" s="23"/>
      <c r="O74" s="24"/>
      <c r="P74" s="24"/>
      <c r="Q74" s="24"/>
      <c r="R74" s="24"/>
      <c r="S74" s="31"/>
      <c r="T74" s="23"/>
      <c r="U74" s="24"/>
      <c r="V74" s="24"/>
      <c r="W74" s="24"/>
      <c r="X74" s="24"/>
      <c r="Y74" s="31"/>
      <c r="Z74" s="23"/>
      <c r="AA74" s="24"/>
      <c r="AB74" s="24"/>
      <c r="AC74" s="24"/>
      <c r="AD74" s="24"/>
      <c r="AE74" s="31"/>
      <c r="AF74" s="23"/>
      <c r="AG74" s="24"/>
      <c r="AH74" s="24"/>
      <c r="AI74" s="24"/>
      <c r="AJ74" s="24"/>
      <c r="AK74" s="73"/>
      <c r="AL74" s="23"/>
      <c r="AM74" s="24"/>
      <c r="AN74" s="24"/>
      <c r="AO74" s="24"/>
      <c r="AP74" s="24"/>
      <c r="AQ74" s="31"/>
      <c r="AR74" s="23"/>
      <c r="AS74" s="24"/>
      <c r="AT74" s="24"/>
      <c r="AU74" s="24"/>
      <c r="AV74" s="24"/>
      <c r="AW74" s="31"/>
      <c r="AX74" s="23"/>
      <c r="AY74" s="24"/>
      <c r="AZ74" s="24"/>
      <c r="BA74" s="24"/>
      <c r="BB74" s="24"/>
      <c r="BC74" s="31"/>
      <c r="BD74" s="23"/>
      <c r="BE74" s="24"/>
      <c r="BF74" s="24"/>
      <c r="BG74" s="24"/>
      <c r="BH74" s="24"/>
      <c r="BI74" s="31"/>
      <c r="BJ74" s="23"/>
      <c r="BK74" s="24"/>
      <c r="BL74" s="24"/>
      <c r="BM74" s="24"/>
      <c r="BN74" s="24"/>
      <c r="BO74" s="31"/>
      <c r="BP74" s="23"/>
      <c r="BQ74" s="24"/>
      <c r="BR74" s="24"/>
      <c r="BS74" s="24"/>
      <c r="BT74" s="24"/>
      <c r="BU74" s="79"/>
      <c r="BV74" s="23"/>
      <c r="BW74" s="24"/>
      <c r="BX74" s="24"/>
      <c r="BY74" s="24"/>
      <c r="BZ74" s="24"/>
      <c r="CA74" s="31"/>
      <c r="CB74" s="26"/>
      <c r="CC74" s="27"/>
      <c r="CD74" s="52">
        <f>+CB74*E74</f>
        <v>0</v>
      </c>
      <c r="CE74" s="4"/>
      <c r="CF74" s="53">
        <f>+CB74*F74</f>
        <v>0</v>
      </c>
      <c r="CG74" s="35"/>
      <c r="CH74" s="2"/>
      <c r="CI74" s="1"/>
    </row>
    <row r="75" spans="1:87" ht="20" hidden="1" outlineLevel="1">
      <c r="A75" s="1"/>
      <c r="B75" s="144"/>
      <c r="C75" s="148"/>
      <c r="D75" s="154"/>
      <c r="E75" s="153"/>
      <c r="F75" s="150"/>
      <c r="G75" s="30"/>
      <c r="H75" s="23"/>
      <c r="I75" s="24"/>
      <c r="J75" s="24"/>
      <c r="K75" s="24"/>
      <c r="L75" s="24"/>
      <c r="M75" s="31"/>
      <c r="N75" s="23"/>
      <c r="O75" s="24"/>
      <c r="P75" s="24"/>
      <c r="Q75" s="24"/>
      <c r="R75" s="24"/>
      <c r="S75" s="31"/>
      <c r="T75" s="23"/>
      <c r="U75" s="24"/>
      <c r="V75" s="24"/>
      <c r="W75" s="24"/>
      <c r="X75" s="24"/>
      <c r="Y75" s="31"/>
      <c r="Z75" s="23"/>
      <c r="AA75" s="24"/>
      <c r="AB75" s="24"/>
      <c r="AC75" s="24"/>
      <c r="AD75" s="24"/>
      <c r="AE75" s="31"/>
      <c r="AF75" s="23"/>
      <c r="AG75" s="24"/>
      <c r="AH75" s="24"/>
      <c r="AI75" s="24"/>
      <c r="AJ75" s="24"/>
      <c r="AK75" s="73"/>
      <c r="AL75" s="23"/>
      <c r="AM75" s="24"/>
      <c r="AN75" s="24"/>
      <c r="AO75" s="24"/>
      <c r="AP75" s="24"/>
      <c r="AQ75" s="31"/>
      <c r="AR75" s="23"/>
      <c r="AS75" s="24"/>
      <c r="AT75" s="24"/>
      <c r="AU75" s="24"/>
      <c r="AV75" s="24"/>
      <c r="AW75" s="48"/>
      <c r="AX75" s="23"/>
      <c r="AY75" s="24"/>
      <c r="AZ75" s="24"/>
      <c r="BA75" s="24"/>
      <c r="BB75" s="24"/>
      <c r="BC75" s="48"/>
      <c r="BD75" s="23"/>
      <c r="BE75" s="24"/>
      <c r="BF75" s="24"/>
      <c r="BG75" s="24"/>
      <c r="BH75" s="24"/>
      <c r="BI75" s="48"/>
      <c r="BJ75" s="287"/>
      <c r="BK75" s="24"/>
      <c r="BL75" s="24"/>
      <c r="BM75" s="24"/>
      <c r="BN75" s="24"/>
      <c r="BO75" s="48"/>
      <c r="BP75" s="23"/>
      <c r="BQ75" s="24"/>
      <c r="BR75" s="24"/>
      <c r="BS75" s="24"/>
      <c r="BT75" s="24"/>
      <c r="BU75" s="48"/>
      <c r="BV75" s="23"/>
      <c r="BW75" s="24"/>
      <c r="BX75" s="24"/>
      <c r="BY75" s="24"/>
      <c r="BZ75" s="24"/>
      <c r="CA75" s="48"/>
      <c r="CB75" s="26"/>
      <c r="CC75" s="27"/>
      <c r="CD75" s="52"/>
      <c r="CE75" s="4"/>
      <c r="CF75" s="53"/>
      <c r="CG75" s="35"/>
      <c r="CH75" s="2"/>
      <c r="CI75" s="1"/>
    </row>
    <row r="76" spans="1:87" ht="20" hidden="1" outlineLevel="1">
      <c r="A76" s="1"/>
      <c r="B76" s="144"/>
      <c r="C76" s="148"/>
      <c r="D76" s="154"/>
      <c r="E76" s="153"/>
      <c r="F76" s="150"/>
      <c r="G76" s="30"/>
      <c r="H76" s="23"/>
      <c r="I76" s="24"/>
      <c r="J76" s="24"/>
      <c r="K76" s="24"/>
      <c r="L76" s="24"/>
      <c r="M76" s="31"/>
      <c r="N76" s="23"/>
      <c r="O76" s="24"/>
      <c r="P76" s="24"/>
      <c r="Q76" s="24"/>
      <c r="R76" s="24"/>
      <c r="S76" s="31"/>
      <c r="T76" s="23"/>
      <c r="U76" s="24"/>
      <c r="V76" s="24"/>
      <c r="W76" s="24"/>
      <c r="X76" s="24"/>
      <c r="Y76" s="31"/>
      <c r="Z76" s="23"/>
      <c r="AA76" s="24"/>
      <c r="AB76" s="24"/>
      <c r="AC76" s="24"/>
      <c r="AD76" s="24"/>
      <c r="AE76" s="31"/>
      <c r="AF76" s="23"/>
      <c r="AG76" s="24"/>
      <c r="AH76" s="24"/>
      <c r="AI76" s="24"/>
      <c r="AJ76" s="24"/>
      <c r="AK76" s="73"/>
      <c r="AL76" s="23"/>
      <c r="AM76" s="24"/>
      <c r="AN76" s="24"/>
      <c r="AO76" s="24"/>
      <c r="AP76" s="24"/>
      <c r="AQ76" s="31"/>
      <c r="AR76" s="23"/>
      <c r="AS76" s="24"/>
      <c r="AT76" s="24"/>
      <c r="AU76" s="24"/>
      <c r="AV76" s="24"/>
      <c r="AW76" s="48"/>
      <c r="AX76" s="23"/>
      <c r="AY76" s="24"/>
      <c r="AZ76" s="24"/>
      <c r="BA76" s="24"/>
      <c r="BB76" s="24"/>
      <c r="BC76" s="48"/>
      <c r="BD76" s="23"/>
      <c r="BE76" s="24"/>
      <c r="BF76" s="24"/>
      <c r="BG76" s="24"/>
      <c r="BH76" s="24"/>
      <c r="BI76" s="48"/>
      <c r="BJ76" s="287"/>
      <c r="BK76" s="24"/>
      <c r="BL76" s="24"/>
      <c r="BM76" s="24"/>
      <c r="BN76" s="24"/>
      <c r="BO76" s="48"/>
      <c r="BP76" s="23"/>
      <c r="BQ76" s="24"/>
      <c r="BR76" s="24"/>
      <c r="BS76" s="24"/>
      <c r="BT76" s="24"/>
      <c r="BU76" s="48"/>
      <c r="BV76" s="23"/>
      <c r="BW76" s="24"/>
      <c r="BX76" s="24"/>
      <c r="BY76" s="24"/>
      <c r="BZ76" s="24"/>
      <c r="CA76" s="48"/>
      <c r="CB76" s="26"/>
      <c r="CC76" s="27"/>
      <c r="CD76" s="52"/>
      <c r="CE76" s="4"/>
      <c r="CF76" s="53"/>
      <c r="CG76" s="35"/>
      <c r="CH76" s="2"/>
      <c r="CI76" s="1"/>
    </row>
    <row r="77" spans="1:87" ht="19" hidden="1" outlineLevel="1" thickBot="1">
      <c r="A77" s="1"/>
      <c r="B77" s="144" t="s">
        <v>100</v>
      </c>
      <c r="C77" s="148"/>
      <c r="D77" s="151"/>
      <c r="E77" s="152">
        <v>1700</v>
      </c>
      <c r="F77" s="150">
        <f>+E77*G6</f>
        <v>45220</v>
      </c>
      <c r="G77" s="30"/>
      <c r="H77" s="23"/>
      <c r="I77" s="24"/>
      <c r="J77" s="24"/>
      <c r="K77" s="24"/>
      <c r="L77" s="24"/>
      <c r="M77" s="31"/>
      <c r="N77" s="23"/>
      <c r="O77" s="24"/>
      <c r="P77" s="24"/>
      <c r="Q77" s="24"/>
      <c r="R77" s="24"/>
      <c r="S77" s="31"/>
      <c r="T77" s="23"/>
      <c r="U77" s="24"/>
      <c r="V77" s="24"/>
      <c r="W77" s="24"/>
      <c r="X77" s="24"/>
      <c r="Y77" s="31"/>
      <c r="Z77" s="23"/>
      <c r="AA77" s="24"/>
      <c r="AB77" s="24"/>
      <c r="AC77" s="24"/>
      <c r="AD77" s="24"/>
      <c r="AE77" s="31"/>
      <c r="AF77" s="23"/>
      <c r="AG77" s="24"/>
      <c r="AH77" s="24"/>
      <c r="AI77" s="24"/>
      <c r="AJ77" s="24"/>
      <c r="AK77" s="31"/>
      <c r="AL77" s="23"/>
      <c r="AM77" s="279">
        <v>1</v>
      </c>
      <c r="AN77" s="24"/>
      <c r="AO77" s="24"/>
      <c r="AP77" s="24"/>
      <c r="AQ77" s="31">
        <f t="shared" ref="AQ77" si="22">SUM(AL77:AP77)</f>
        <v>1</v>
      </c>
      <c r="AR77" s="23"/>
      <c r="AS77" s="24"/>
      <c r="AT77" s="24"/>
      <c r="AU77" s="24"/>
      <c r="AV77" s="24"/>
      <c r="AW77" s="48"/>
      <c r="AX77" s="23"/>
      <c r="AY77" s="24"/>
      <c r="AZ77" s="24"/>
      <c r="BA77" s="24"/>
      <c r="BB77" s="24"/>
      <c r="BC77" s="48"/>
      <c r="BD77" s="23"/>
      <c r="BE77" s="24"/>
      <c r="BF77" s="24"/>
      <c r="BG77" s="24"/>
      <c r="BH77" s="24"/>
      <c r="BI77" s="48"/>
      <c r="BJ77" s="24"/>
      <c r="BK77" s="24"/>
      <c r="BL77" s="24"/>
      <c r="BM77" s="24"/>
      <c r="BN77" s="24"/>
      <c r="BO77" s="48"/>
      <c r="BP77" s="23"/>
      <c r="BQ77" s="24"/>
      <c r="BR77" s="24"/>
      <c r="BS77" s="24"/>
      <c r="BT77" s="24"/>
      <c r="BU77" s="84"/>
      <c r="BV77" s="23"/>
      <c r="BW77" s="24"/>
      <c r="BX77" s="24"/>
      <c r="BY77" s="24"/>
      <c r="BZ77" s="24"/>
      <c r="CA77" s="48"/>
      <c r="CB77" s="26">
        <f t="shared" ref="CB77" si="23">AK77+AE77+Y77+S77+AQ77+AW77+BC77</f>
        <v>1</v>
      </c>
      <c r="CC77" s="27"/>
      <c r="CD77" s="52">
        <f>+CB77*E77</f>
        <v>1700</v>
      </c>
      <c r="CE77" s="4"/>
      <c r="CF77" s="53">
        <f>+CB77*F77</f>
        <v>45220</v>
      </c>
      <c r="CG77" s="35"/>
      <c r="CH77" s="2"/>
      <c r="CI77" s="1"/>
    </row>
    <row r="78" spans="1:87" ht="19" hidden="1" outlineLevel="1" thickBot="1">
      <c r="A78" s="1"/>
      <c r="B78" s="143"/>
      <c r="C78" s="145"/>
      <c r="D78" s="151"/>
      <c r="E78" s="152"/>
      <c r="F78" s="150"/>
      <c r="G78" s="30"/>
      <c r="H78" s="23"/>
      <c r="I78" s="24"/>
      <c r="J78" s="24"/>
      <c r="K78" s="24"/>
      <c r="L78" s="24"/>
      <c r="M78" s="48"/>
      <c r="N78" s="23"/>
      <c r="O78" s="24"/>
      <c r="P78" s="24"/>
      <c r="Q78" s="24"/>
      <c r="R78" s="24"/>
      <c r="S78" s="31"/>
      <c r="T78" s="23"/>
      <c r="U78" s="24"/>
      <c r="V78" s="24"/>
      <c r="W78" s="24"/>
      <c r="X78" s="24"/>
      <c r="Y78" s="31"/>
      <c r="Z78" s="23"/>
      <c r="AA78" s="24"/>
      <c r="AB78" s="24"/>
      <c r="AC78" s="24"/>
      <c r="AD78" s="24"/>
      <c r="AE78" s="31"/>
      <c r="AF78" s="23"/>
      <c r="AG78" s="24"/>
      <c r="AH78" s="24"/>
      <c r="AI78" s="24"/>
      <c r="AJ78" s="24"/>
      <c r="AK78" s="31"/>
      <c r="AL78" s="23"/>
      <c r="AM78" s="24"/>
      <c r="AN78" s="24"/>
      <c r="AO78" s="24"/>
      <c r="AP78" s="24"/>
      <c r="AQ78" s="48"/>
      <c r="AR78" s="23"/>
      <c r="AS78" s="24"/>
      <c r="AT78" s="24"/>
      <c r="AU78" s="24"/>
      <c r="AV78" s="24"/>
      <c r="AW78" s="48"/>
      <c r="AX78" s="23"/>
      <c r="AY78" s="24"/>
      <c r="AZ78" s="24"/>
      <c r="BA78" s="24"/>
      <c r="BB78" s="24"/>
      <c r="BC78" s="48"/>
      <c r="BD78" s="23"/>
      <c r="BE78" s="24"/>
      <c r="BF78" s="24"/>
      <c r="BG78" s="24"/>
      <c r="BH78" s="24"/>
      <c r="BI78" s="48"/>
      <c r="BJ78" s="24"/>
      <c r="BK78" s="24"/>
      <c r="BL78" s="24"/>
      <c r="BM78" s="24"/>
      <c r="BN78" s="24"/>
      <c r="BO78" s="48"/>
      <c r="BP78" s="23"/>
      <c r="BQ78" s="24"/>
      <c r="BR78" s="24"/>
      <c r="BS78" s="24"/>
      <c r="BT78" s="24"/>
      <c r="BU78" s="84"/>
      <c r="BV78" s="23"/>
      <c r="BW78" s="24"/>
      <c r="BX78" s="24"/>
      <c r="BY78" s="24"/>
      <c r="BZ78" s="24"/>
      <c r="CA78" s="48"/>
      <c r="CB78" s="26"/>
      <c r="CC78" s="27"/>
      <c r="CD78" s="52">
        <f>+CB78*E78</f>
        <v>0</v>
      </c>
      <c r="CE78" s="4"/>
      <c r="CF78" s="53">
        <f>+CB78*F78</f>
        <v>0</v>
      </c>
      <c r="CG78" s="35"/>
      <c r="CH78" s="2"/>
      <c r="CI78" s="1"/>
    </row>
    <row r="79" spans="1:87" ht="19" hidden="1" outlineLevel="1" thickBot="1">
      <c r="A79" s="1"/>
      <c r="B79" s="81"/>
      <c r="C79" s="157"/>
      <c r="D79" s="157"/>
      <c r="E79" s="158"/>
      <c r="F79" s="82"/>
      <c r="G79" s="30"/>
      <c r="H79" s="23"/>
      <c r="I79" s="24"/>
      <c r="J79" s="24"/>
      <c r="K79" s="24"/>
      <c r="L79" s="24"/>
      <c r="M79" s="48"/>
      <c r="N79" s="23"/>
      <c r="O79" s="24"/>
      <c r="P79" s="24"/>
      <c r="Q79" s="24"/>
      <c r="R79" s="24"/>
      <c r="S79" s="31"/>
      <c r="T79" s="23"/>
      <c r="U79" s="24"/>
      <c r="V79" s="24"/>
      <c r="W79" s="24"/>
      <c r="X79" s="24"/>
      <c r="Y79" s="31"/>
      <c r="Z79" s="23"/>
      <c r="AA79" s="24"/>
      <c r="AB79" s="24"/>
      <c r="AC79" s="24"/>
      <c r="AD79" s="24"/>
      <c r="AE79" s="31"/>
      <c r="AF79" s="23"/>
      <c r="AG79" s="24"/>
      <c r="AH79" s="24"/>
      <c r="AI79" s="24"/>
      <c r="AJ79" s="24"/>
      <c r="AK79" s="31"/>
      <c r="AL79" s="23"/>
      <c r="AM79" s="24"/>
      <c r="AN79" s="24"/>
      <c r="AO79" s="24"/>
      <c r="AP79" s="24"/>
      <c r="AQ79" s="48"/>
      <c r="AR79" s="23"/>
      <c r="AS79" s="24"/>
      <c r="AT79" s="24"/>
      <c r="AU79" s="24"/>
      <c r="AV79" s="24"/>
      <c r="AW79" s="48"/>
      <c r="AX79" s="23"/>
      <c r="AY79" s="24"/>
      <c r="AZ79" s="24"/>
      <c r="BA79" s="24"/>
      <c r="BB79" s="24"/>
      <c r="BC79" s="48"/>
      <c r="BD79" s="23"/>
      <c r="BE79" s="24"/>
      <c r="BF79" s="24"/>
      <c r="BG79" s="24"/>
      <c r="BH79" s="24"/>
      <c r="BI79" s="48"/>
      <c r="BJ79" s="24"/>
      <c r="BK79" s="24"/>
      <c r="BL79" s="24"/>
      <c r="BM79" s="24"/>
      <c r="BN79" s="24"/>
      <c r="BO79" s="48"/>
      <c r="BP79" s="23"/>
      <c r="BQ79" s="24"/>
      <c r="BR79" s="24"/>
      <c r="BS79" s="24"/>
      <c r="BT79" s="24"/>
      <c r="BU79" s="84"/>
      <c r="BV79" s="23"/>
      <c r="BW79" s="24"/>
      <c r="BX79" s="24"/>
      <c r="BY79" s="24"/>
      <c r="BZ79" s="24"/>
      <c r="CA79" s="48"/>
      <c r="CB79" s="26"/>
      <c r="CC79" s="27"/>
      <c r="CD79" s="52">
        <f>+CB79*E79</f>
        <v>0</v>
      </c>
      <c r="CE79" s="4"/>
      <c r="CF79" s="53">
        <f>+CB79*F79</f>
        <v>0</v>
      </c>
      <c r="CG79" s="35"/>
      <c r="CH79" s="2"/>
      <c r="CI79" s="1"/>
    </row>
    <row r="80" spans="1:87" ht="21" hidden="1" outlineLevel="1" thickBot="1">
      <c r="A80" s="1"/>
      <c r="B80" s="181" t="s">
        <v>134</v>
      </c>
      <c r="C80" s="290"/>
      <c r="D80" s="291"/>
      <c r="E80" s="58"/>
      <c r="F80" s="59"/>
      <c r="G80" s="60"/>
      <c r="H80" s="181">
        <v>0</v>
      </c>
      <c r="I80" s="182"/>
      <c r="J80" s="182"/>
      <c r="K80" s="182"/>
      <c r="L80" s="182"/>
      <c r="M80" s="183"/>
      <c r="N80" s="181">
        <f>+(S73*$E$73)+(S77*$E$77)</f>
        <v>0</v>
      </c>
      <c r="O80" s="182"/>
      <c r="P80" s="182"/>
      <c r="Q80" s="182"/>
      <c r="R80" s="182"/>
      <c r="S80" s="183"/>
      <c r="T80" s="181">
        <f>+(Y73*$E$73)+(Y77*$E$77)</f>
        <v>0</v>
      </c>
      <c r="U80" s="182"/>
      <c r="V80" s="182"/>
      <c r="W80" s="182"/>
      <c r="X80" s="182"/>
      <c r="Y80" s="183"/>
      <c r="Z80" s="181">
        <v>0</v>
      </c>
      <c r="AA80" s="182"/>
      <c r="AB80" s="182"/>
      <c r="AC80" s="182"/>
      <c r="AD80" s="182"/>
      <c r="AE80" s="183"/>
      <c r="AF80" s="181">
        <f>+(AK73*E73)+(AK77*$E$77)</f>
        <v>1500</v>
      </c>
      <c r="AG80" s="182"/>
      <c r="AH80" s="182"/>
      <c r="AI80" s="182"/>
      <c r="AJ80" s="182"/>
      <c r="AK80" s="183"/>
      <c r="AL80" s="181">
        <f>+(AQ73*K73)+(AQ77*$E$77)</f>
        <v>1700</v>
      </c>
      <c r="AM80" s="182"/>
      <c r="AN80" s="182"/>
      <c r="AO80" s="182"/>
      <c r="AP80" s="182"/>
      <c r="AQ80" s="183"/>
      <c r="AR80" s="185">
        <v>0</v>
      </c>
      <c r="AS80" s="186"/>
      <c r="AT80" s="186"/>
      <c r="AU80" s="186"/>
      <c r="AV80" s="186"/>
      <c r="AW80" s="187"/>
      <c r="AX80" s="181">
        <f>+BC78*E78</f>
        <v>0</v>
      </c>
      <c r="AY80" s="182"/>
      <c r="AZ80" s="182"/>
      <c r="BA80" s="182"/>
      <c r="BB80" s="182"/>
      <c r="BC80" s="183"/>
      <c r="BD80" s="185">
        <v>0</v>
      </c>
      <c r="BE80" s="186"/>
      <c r="BF80" s="186"/>
      <c r="BG80" s="186"/>
      <c r="BH80" s="186"/>
      <c r="BI80" s="187"/>
      <c r="BJ80" s="185">
        <v>0</v>
      </c>
      <c r="BK80" s="186"/>
      <c r="BL80" s="186"/>
      <c r="BM80" s="186"/>
      <c r="BN80" s="186"/>
      <c r="BO80" s="187"/>
      <c r="BP80" s="181">
        <v>0</v>
      </c>
      <c r="BQ80" s="182"/>
      <c r="BR80" s="182"/>
      <c r="BS80" s="182"/>
      <c r="BT80" s="182"/>
      <c r="BU80" s="183"/>
      <c r="BV80" s="181">
        <v>0</v>
      </c>
      <c r="BW80" s="182"/>
      <c r="BX80" s="182"/>
      <c r="BY80" s="182"/>
      <c r="BZ80" s="182"/>
      <c r="CA80" s="183"/>
      <c r="CB80" s="75"/>
      <c r="CC80" s="76"/>
      <c r="CD80" s="62">
        <f>SUM(CD73:CD79)</f>
        <v>3200</v>
      </c>
      <c r="CE80" s="4"/>
      <c r="CF80" s="63">
        <f>+CF77+CF73</f>
        <v>85120</v>
      </c>
      <c r="CG80" s="42"/>
      <c r="CH80" s="87"/>
      <c r="CI80" s="1"/>
    </row>
    <row r="81" spans="1:87" ht="21" collapsed="1" thickBot="1">
      <c r="A81" s="1"/>
      <c r="B81" s="184" t="s">
        <v>135</v>
      </c>
      <c r="C81" s="182"/>
      <c r="D81" s="183"/>
      <c r="E81" s="65"/>
      <c r="F81" s="66"/>
      <c r="G81" s="66"/>
      <c r="H81" s="184">
        <f>+H80*1.15</f>
        <v>0</v>
      </c>
      <c r="I81" s="182"/>
      <c r="J81" s="182"/>
      <c r="K81" s="182"/>
      <c r="L81" s="182"/>
      <c r="M81" s="183"/>
      <c r="N81" s="184">
        <f>+N80*1.15</f>
        <v>0</v>
      </c>
      <c r="O81" s="182"/>
      <c r="P81" s="182"/>
      <c r="Q81" s="182"/>
      <c r="R81" s="182"/>
      <c r="S81" s="183"/>
      <c r="T81" s="184">
        <f>+T80*1.15</f>
        <v>0</v>
      </c>
      <c r="U81" s="182"/>
      <c r="V81" s="182"/>
      <c r="W81" s="182"/>
      <c r="X81" s="182"/>
      <c r="Y81" s="183"/>
      <c r="Z81" s="184">
        <f>+Z80*1.15</f>
        <v>0</v>
      </c>
      <c r="AA81" s="182"/>
      <c r="AB81" s="182"/>
      <c r="AC81" s="182"/>
      <c r="AD81" s="182"/>
      <c r="AE81" s="183"/>
      <c r="AF81" s="184">
        <f>+AF80*1.15</f>
        <v>1724.9999999999998</v>
      </c>
      <c r="AG81" s="182"/>
      <c r="AH81" s="182"/>
      <c r="AI81" s="182"/>
      <c r="AJ81" s="182"/>
      <c r="AK81" s="183"/>
      <c r="AL81" s="184">
        <f>+AL80*1.15</f>
        <v>1954.9999999999998</v>
      </c>
      <c r="AM81" s="182"/>
      <c r="AN81" s="182"/>
      <c r="AO81" s="182"/>
      <c r="AP81" s="182"/>
      <c r="AQ81" s="183"/>
      <c r="AR81" s="184">
        <f>+AR80*1.15</f>
        <v>0</v>
      </c>
      <c r="AS81" s="182"/>
      <c r="AT81" s="182"/>
      <c r="AU81" s="182"/>
      <c r="AV81" s="182"/>
      <c r="AW81" s="183"/>
      <c r="AX81" s="184">
        <f>+AX80*1.15</f>
        <v>0</v>
      </c>
      <c r="AY81" s="182"/>
      <c r="AZ81" s="182"/>
      <c r="BA81" s="182"/>
      <c r="BB81" s="182"/>
      <c r="BC81" s="183"/>
      <c r="BD81" s="184">
        <f>+BD80*1.15</f>
        <v>0</v>
      </c>
      <c r="BE81" s="182"/>
      <c r="BF81" s="182"/>
      <c r="BG81" s="182"/>
      <c r="BH81" s="182"/>
      <c r="BI81" s="183"/>
      <c r="BJ81" s="184">
        <f>+BJ80*1.15</f>
        <v>0</v>
      </c>
      <c r="BK81" s="182"/>
      <c r="BL81" s="182"/>
      <c r="BM81" s="182"/>
      <c r="BN81" s="182"/>
      <c r="BO81" s="183"/>
      <c r="BP81" s="184">
        <f>+BP80*1.15</f>
        <v>0</v>
      </c>
      <c r="BQ81" s="182"/>
      <c r="BR81" s="182"/>
      <c r="BS81" s="182"/>
      <c r="BT81" s="182"/>
      <c r="BU81" s="183"/>
      <c r="BV81" s="184">
        <f>+BV80*1.15</f>
        <v>0</v>
      </c>
      <c r="BW81" s="182"/>
      <c r="BX81" s="182"/>
      <c r="BY81" s="182"/>
      <c r="BZ81" s="182"/>
      <c r="CA81" s="183"/>
      <c r="CB81" s="77">
        <f>CB78+CB73</f>
        <v>1</v>
      </c>
      <c r="CC81" s="78"/>
      <c r="CD81" s="69">
        <f>+CD80*1.15</f>
        <v>3679.9999999999995</v>
      </c>
      <c r="CE81" s="4"/>
      <c r="CF81" s="70">
        <f>+CF80*1.15</f>
        <v>97887.999999999985</v>
      </c>
      <c r="CG81" s="71">
        <f>+CD81/CD84</f>
        <v>6.3455402573673922E-2</v>
      </c>
      <c r="CH81" s="2"/>
      <c r="CI81" s="1"/>
    </row>
    <row r="82" spans="1:87" ht="19" thickBot="1">
      <c r="A82" s="1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  <c r="AX82" s="35"/>
      <c r="AY82" s="35"/>
      <c r="AZ82" s="35"/>
      <c r="BA82" s="35"/>
      <c r="BB82" s="35"/>
      <c r="BC82" s="35"/>
      <c r="BD82" s="35"/>
      <c r="BE82" s="35"/>
      <c r="BF82" s="35"/>
      <c r="BG82" s="35"/>
      <c r="BH82" s="35"/>
      <c r="BI82" s="35"/>
      <c r="BJ82" s="35"/>
      <c r="BK82" s="35"/>
      <c r="BL82" s="35"/>
      <c r="BM82" s="35"/>
      <c r="BN82" s="35"/>
      <c r="BO82" s="35"/>
      <c r="BP82" s="35"/>
      <c r="BQ82" s="35"/>
      <c r="BR82" s="35"/>
      <c r="BS82" s="35"/>
      <c r="BT82" s="35"/>
      <c r="BU82" s="35"/>
      <c r="BV82" s="35"/>
      <c r="BW82" s="35"/>
      <c r="BX82" s="35"/>
      <c r="BY82" s="35"/>
      <c r="BZ82" s="35"/>
      <c r="CA82" s="35"/>
      <c r="CB82" s="35"/>
      <c r="CC82" s="35"/>
      <c r="CD82" s="41"/>
      <c r="CE82" s="4"/>
      <c r="CF82" s="41"/>
      <c r="CG82" s="35"/>
      <c r="CH82" s="2"/>
      <c r="CI82" s="1"/>
    </row>
    <row r="83" spans="1:87" ht="25" customHeight="1" thickBot="1">
      <c r="A83" s="1"/>
      <c r="B83" s="181" t="s">
        <v>36</v>
      </c>
      <c r="C83" s="212"/>
      <c r="D83" s="213"/>
      <c r="E83" s="58"/>
      <c r="F83" s="59"/>
      <c r="G83" s="60"/>
      <c r="H83" s="181">
        <f>+H80+H68+H57+H31</f>
        <v>0</v>
      </c>
      <c r="I83" s="212"/>
      <c r="J83" s="212"/>
      <c r="K83" s="212"/>
      <c r="L83" s="212"/>
      <c r="M83" s="213"/>
      <c r="N83" s="181">
        <f>+N80+N68+N57+N31</f>
        <v>0</v>
      </c>
      <c r="O83" s="212"/>
      <c r="P83" s="212"/>
      <c r="Q83" s="212"/>
      <c r="R83" s="212"/>
      <c r="S83" s="213"/>
      <c r="T83" s="181">
        <f>+T80+T68+T57+T31</f>
        <v>0</v>
      </c>
      <c r="U83" s="212"/>
      <c r="V83" s="212"/>
      <c r="W83" s="212"/>
      <c r="X83" s="212"/>
      <c r="Y83" s="213"/>
      <c r="Z83" s="181">
        <f>+Z80+Z68+Z57+Z31</f>
        <v>0</v>
      </c>
      <c r="AA83" s="212"/>
      <c r="AB83" s="212"/>
      <c r="AC83" s="212"/>
      <c r="AD83" s="212"/>
      <c r="AE83" s="213"/>
      <c r="AF83" s="181">
        <f>+AF68+AF57+AF31+AF80</f>
        <v>16648.496240601504</v>
      </c>
      <c r="AG83" s="212"/>
      <c r="AH83" s="212"/>
      <c r="AI83" s="212"/>
      <c r="AJ83" s="212"/>
      <c r="AK83" s="213"/>
      <c r="AL83" s="181">
        <f>+AL68+AL57+AL31+AL80</f>
        <v>18513.260423786738</v>
      </c>
      <c r="AM83" s="212"/>
      <c r="AN83" s="212"/>
      <c r="AO83" s="212"/>
      <c r="AP83" s="212"/>
      <c r="AQ83" s="213"/>
      <c r="AR83" s="181">
        <f>+AR68+AR57+AR31+AR80</f>
        <v>10858.270676691729</v>
      </c>
      <c r="AS83" s="212"/>
      <c r="AT83" s="212"/>
      <c r="AU83" s="212"/>
      <c r="AV83" s="212"/>
      <c r="AW83" s="213"/>
      <c r="AX83" s="181">
        <f>+AX68+AX57+AX31+AX80</f>
        <v>4409.090909090909</v>
      </c>
      <c r="AY83" s="212"/>
      <c r="AZ83" s="212"/>
      <c r="BA83" s="212"/>
      <c r="BB83" s="212"/>
      <c r="BC83" s="213"/>
      <c r="BD83" s="181" t="e">
        <f>+BD68+BD57+BD31</f>
        <v>#REF!</v>
      </c>
      <c r="BE83" s="212"/>
      <c r="BF83" s="212"/>
      <c r="BG83" s="212"/>
      <c r="BH83" s="212"/>
      <c r="BI83" s="213"/>
      <c r="BJ83" s="181" t="e">
        <f>+BJ68+BJ57+BJ31</f>
        <v>#REF!</v>
      </c>
      <c r="BK83" s="212"/>
      <c r="BL83" s="212"/>
      <c r="BM83" s="212"/>
      <c r="BN83" s="212"/>
      <c r="BO83" s="213"/>
      <c r="BP83" s="181" t="e">
        <f>+BP68+BP57+BP31</f>
        <v>#REF!</v>
      </c>
      <c r="BQ83" s="212"/>
      <c r="BR83" s="212"/>
      <c r="BS83" s="212"/>
      <c r="BT83" s="212"/>
      <c r="BU83" s="213"/>
      <c r="BV83" s="181">
        <v>0</v>
      </c>
      <c r="BW83" s="212"/>
      <c r="BX83" s="212"/>
      <c r="BY83" s="212"/>
      <c r="BZ83" s="212"/>
      <c r="CA83" s="213"/>
      <c r="CB83" s="75"/>
      <c r="CC83" s="76"/>
      <c r="CD83" s="62">
        <f>+CD31+CD57+CD68+CD80</f>
        <v>50429.118250170883</v>
      </c>
      <c r="CE83" s="4"/>
      <c r="CF83" s="63">
        <f>+CF68+CF57+CF31+CF80</f>
        <v>1341414.5454545454</v>
      </c>
      <c r="CG83" s="42"/>
      <c r="CH83" s="2"/>
      <c r="CI83" s="1"/>
    </row>
    <row r="84" spans="1:87" ht="25" customHeight="1" thickBot="1">
      <c r="A84" s="1"/>
      <c r="B84" s="184" t="s">
        <v>37</v>
      </c>
      <c r="C84" s="210"/>
      <c r="D84" s="211"/>
      <c r="E84" s="65"/>
      <c r="F84" s="66"/>
      <c r="G84" s="66"/>
      <c r="H84" s="184">
        <f>+H83*1.15</f>
        <v>0</v>
      </c>
      <c r="I84" s="210"/>
      <c r="J84" s="210"/>
      <c r="K84" s="210"/>
      <c r="L84" s="210"/>
      <c r="M84" s="211"/>
      <c r="N84" s="184">
        <f>+N83*1.15</f>
        <v>0</v>
      </c>
      <c r="O84" s="210"/>
      <c r="P84" s="210"/>
      <c r="Q84" s="210"/>
      <c r="R84" s="210"/>
      <c r="S84" s="211"/>
      <c r="T84" s="184">
        <f>+T83*1.15</f>
        <v>0</v>
      </c>
      <c r="U84" s="210"/>
      <c r="V84" s="210"/>
      <c r="W84" s="210"/>
      <c r="X84" s="210"/>
      <c r="Y84" s="211"/>
      <c r="Z84" s="184">
        <f>+Z83*1.15</f>
        <v>0</v>
      </c>
      <c r="AA84" s="210"/>
      <c r="AB84" s="210"/>
      <c r="AC84" s="210"/>
      <c r="AD84" s="210"/>
      <c r="AE84" s="211"/>
      <c r="AF84" s="184">
        <f>+AF83*1.15</f>
        <v>19145.770676691729</v>
      </c>
      <c r="AG84" s="210"/>
      <c r="AH84" s="210"/>
      <c r="AI84" s="210"/>
      <c r="AJ84" s="210"/>
      <c r="AK84" s="211"/>
      <c r="AL84" s="184">
        <f>+AL83*1.15</f>
        <v>21290.249487354748</v>
      </c>
      <c r="AM84" s="210"/>
      <c r="AN84" s="210"/>
      <c r="AO84" s="210"/>
      <c r="AP84" s="210"/>
      <c r="AQ84" s="211"/>
      <c r="AR84" s="184">
        <f>+AR83*1.15</f>
        <v>12487.011278195487</v>
      </c>
      <c r="AS84" s="210"/>
      <c r="AT84" s="210"/>
      <c r="AU84" s="210"/>
      <c r="AV84" s="210"/>
      <c r="AW84" s="211"/>
      <c r="AX84" s="184">
        <f>+AX83*1.15</f>
        <v>5070.454545454545</v>
      </c>
      <c r="AY84" s="210"/>
      <c r="AZ84" s="210"/>
      <c r="BA84" s="210"/>
      <c r="BB84" s="210"/>
      <c r="BC84" s="211"/>
      <c r="BD84" s="184" t="e">
        <f>+BD83*1.15</f>
        <v>#REF!</v>
      </c>
      <c r="BE84" s="210"/>
      <c r="BF84" s="210"/>
      <c r="BG84" s="210"/>
      <c r="BH84" s="210"/>
      <c r="BI84" s="211"/>
      <c r="BJ84" s="184" t="e">
        <f>+BJ83*1.15</f>
        <v>#REF!</v>
      </c>
      <c r="BK84" s="210"/>
      <c r="BL84" s="210"/>
      <c r="BM84" s="210"/>
      <c r="BN84" s="210"/>
      <c r="BO84" s="211"/>
      <c r="BP84" s="184" t="e">
        <f>+BP83*1.15</f>
        <v>#REF!</v>
      </c>
      <c r="BQ84" s="210"/>
      <c r="BR84" s="210"/>
      <c r="BS84" s="210"/>
      <c r="BT84" s="210"/>
      <c r="BU84" s="211"/>
      <c r="BV84" s="184">
        <f>+BV83*1.15</f>
        <v>0</v>
      </c>
      <c r="BW84" s="210"/>
      <c r="BX84" s="210"/>
      <c r="BY84" s="210"/>
      <c r="BZ84" s="210"/>
      <c r="CA84" s="211"/>
      <c r="CB84" s="77">
        <f>+CB69+CB58+CB32</f>
        <v>329</v>
      </c>
      <c r="CC84" s="78"/>
      <c r="CD84" s="69">
        <f>+CD83*1.15</f>
        <v>57993.485987696513</v>
      </c>
      <c r="CE84" s="4"/>
      <c r="CF84" s="70">
        <f>+CF83*1.15</f>
        <v>1542626.7272727271</v>
      </c>
      <c r="CG84" s="71">
        <f>CD84/$CD$84</f>
        <v>1</v>
      </c>
      <c r="CH84" s="2"/>
      <c r="CI84" s="1"/>
    </row>
    <row r="85" spans="1:87" ht="33" customHeight="1" thickBot="1">
      <c r="A85" s="1"/>
      <c r="B85" s="35"/>
      <c r="C85" s="35"/>
      <c r="D85" s="35"/>
      <c r="E85" s="35"/>
      <c r="F85" s="35"/>
      <c r="G85" s="35"/>
      <c r="H85" s="207">
        <f>+H84/$CD$84</f>
        <v>0</v>
      </c>
      <c r="I85" s="208"/>
      <c r="J85" s="208"/>
      <c r="K85" s="208"/>
      <c r="L85" s="208"/>
      <c r="M85" s="209"/>
      <c r="N85" s="207">
        <f>+N84/$CD$84</f>
        <v>0</v>
      </c>
      <c r="O85" s="208"/>
      <c r="P85" s="208"/>
      <c r="Q85" s="208"/>
      <c r="R85" s="208"/>
      <c r="S85" s="209"/>
      <c r="T85" s="207">
        <f>+T84/$CD$84</f>
        <v>0</v>
      </c>
      <c r="U85" s="208"/>
      <c r="V85" s="208"/>
      <c r="W85" s="208"/>
      <c r="X85" s="208"/>
      <c r="Y85" s="209"/>
      <c r="Z85" s="207">
        <f>+Z84/$CD$84</f>
        <v>0</v>
      </c>
      <c r="AA85" s="208"/>
      <c r="AB85" s="208"/>
      <c r="AC85" s="208"/>
      <c r="AD85" s="208"/>
      <c r="AE85" s="209"/>
      <c r="AF85" s="207">
        <f>+AF84/$CD$84</f>
        <v>0.3301365722480204</v>
      </c>
      <c r="AG85" s="208"/>
      <c r="AH85" s="208"/>
      <c r="AI85" s="208"/>
      <c r="AJ85" s="208"/>
      <c r="AK85" s="209"/>
      <c r="AL85" s="207">
        <f>+AL84/$CD$84</f>
        <v>0.36711449785707889</v>
      </c>
      <c r="AM85" s="208"/>
      <c r="AN85" s="208"/>
      <c r="AO85" s="208"/>
      <c r="AP85" s="208"/>
      <c r="AQ85" s="209"/>
      <c r="AR85" s="207">
        <f>+AR84/$CD$84</f>
        <v>0.2153174803260601</v>
      </c>
      <c r="AS85" s="208"/>
      <c r="AT85" s="208"/>
      <c r="AU85" s="208"/>
      <c r="AV85" s="208"/>
      <c r="AW85" s="209"/>
      <c r="AX85" s="207">
        <f>+AX84/$CD$84</f>
        <v>8.7431449568840483E-2</v>
      </c>
      <c r="AY85" s="208"/>
      <c r="AZ85" s="208"/>
      <c r="BA85" s="208"/>
      <c r="BB85" s="208"/>
      <c r="BC85" s="209"/>
      <c r="BD85" s="207" t="e">
        <f>+BD84/$CD$84</f>
        <v>#REF!</v>
      </c>
      <c r="BE85" s="208"/>
      <c r="BF85" s="208"/>
      <c r="BG85" s="208"/>
      <c r="BH85" s="208"/>
      <c r="BI85" s="209"/>
      <c r="BJ85" s="207" t="e">
        <f>+BJ84/$CD$84</f>
        <v>#REF!</v>
      </c>
      <c r="BK85" s="208"/>
      <c r="BL85" s="208"/>
      <c r="BM85" s="208"/>
      <c r="BN85" s="208"/>
      <c r="BO85" s="209"/>
      <c r="BP85" s="207" t="e">
        <f>+BP84/$CD$84</f>
        <v>#REF!</v>
      </c>
      <c r="BQ85" s="208"/>
      <c r="BR85" s="208"/>
      <c r="BS85" s="208"/>
      <c r="BT85" s="208"/>
      <c r="BU85" s="209"/>
      <c r="BV85" s="207">
        <f>+BV84/$CD$84</f>
        <v>0</v>
      </c>
      <c r="BW85" s="208"/>
      <c r="BX85" s="208"/>
      <c r="BY85" s="208"/>
      <c r="BZ85" s="208"/>
      <c r="CA85" s="209"/>
      <c r="CB85" s="35"/>
      <c r="CC85" s="35"/>
      <c r="CD85" s="41"/>
      <c r="CE85" s="4"/>
      <c r="CF85" s="86"/>
      <c r="CG85" s="35"/>
      <c r="CH85" s="2"/>
      <c r="CI85" s="1"/>
    </row>
    <row r="86" spans="1:87" ht="15.75" customHeight="1">
      <c r="A86" s="1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35"/>
      <c r="BC86" s="35"/>
      <c r="BD86" s="35"/>
      <c r="BE86" s="35"/>
      <c r="BF86" s="35"/>
      <c r="BG86" s="35"/>
      <c r="BH86" s="35"/>
      <c r="BI86" s="35"/>
      <c r="BJ86" s="35"/>
      <c r="BK86" s="35"/>
      <c r="BL86" s="35"/>
      <c r="BM86" s="35"/>
      <c r="BN86" s="35"/>
      <c r="BO86" s="35"/>
      <c r="BP86" s="35"/>
      <c r="BQ86" s="35"/>
      <c r="BR86" s="35"/>
      <c r="BS86" s="35"/>
      <c r="BT86" s="35"/>
      <c r="BU86" s="35"/>
      <c r="BV86" s="35"/>
      <c r="BW86" s="35"/>
      <c r="BX86" s="35"/>
      <c r="BY86" s="35"/>
      <c r="BZ86" s="35"/>
      <c r="CA86" s="35"/>
      <c r="CB86" s="35"/>
      <c r="CC86" s="35"/>
      <c r="CD86" s="41"/>
      <c r="CE86" s="41"/>
      <c r="CF86" s="41"/>
      <c r="CG86" s="35"/>
      <c r="CH86" s="2"/>
      <c r="CI86" s="1"/>
    </row>
    <row r="87" spans="1:87" ht="15.75" customHeight="1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87"/>
      <c r="CE87" s="87"/>
      <c r="CF87" s="87"/>
      <c r="CG87" s="2"/>
      <c r="CH87" s="2"/>
      <c r="CI87" s="1"/>
    </row>
    <row r="88" spans="1:87" ht="15.75" customHeight="1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87"/>
      <c r="CE88" s="87"/>
      <c r="CF88" s="87"/>
      <c r="CG88" s="2"/>
      <c r="CH88" s="2"/>
      <c r="CI88" s="1"/>
    </row>
    <row r="89" spans="1:87" ht="15.75" customHeight="1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87"/>
      <c r="CE89" s="87"/>
      <c r="CF89" s="87"/>
      <c r="CG89" s="2"/>
      <c r="CH89" s="2"/>
      <c r="CI89" s="1"/>
    </row>
    <row r="90" spans="1:87" ht="15.75" customHeight="1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87"/>
      <c r="CE90" s="87"/>
      <c r="CF90" s="87"/>
      <c r="CG90" s="2"/>
      <c r="CH90" s="2"/>
      <c r="CI90" s="1"/>
    </row>
    <row r="91" spans="1:87" ht="15.75" customHeight="1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88"/>
      <c r="CE91" s="87"/>
      <c r="CF91" s="87"/>
      <c r="CG91" s="2"/>
      <c r="CH91" s="2"/>
      <c r="CI91" s="1"/>
    </row>
    <row r="92" spans="1:87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64"/>
      <c r="CE92" s="64"/>
      <c r="CF92" s="64"/>
      <c r="CG92" s="1"/>
      <c r="CH92" s="1"/>
      <c r="CI92" s="1"/>
    </row>
    <row r="93" spans="1:87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64"/>
      <c r="CE93" s="64"/>
      <c r="CF93" s="64"/>
      <c r="CG93" s="1"/>
      <c r="CH93" s="1"/>
      <c r="CI93" s="1"/>
    </row>
    <row r="94" spans="1:87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89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64"/>
      <c r="CE94" s="64"/>
      <c r="CF94" s="64"/>
      <c r="CG94" s="1"/>
      <c r="CH94" s="1"/>
      <c r="CI94" s="1"/>
    </row>
    <row r="95" spans="1:87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64"/>
      <c r="CE95" s="64"/>
      <c r="CF95" s="64"/>
      <c r="CG95" s="1"/>
      <c r="CH95" s="1"/>
      <c r="CI95" s="1"/>
    </row>
    <row r="96" spans="1:87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64"/>
      <c r="CE96" s="64"/>
      <c r="CF96" s="64"/>
      <c r="CG96" s="1"/>
      <c r="CH96" s="1"/>
      <c r="CI96" s="1"/>
    </row>
    <row r="97" spans="1:8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64"/>
      <c r="CE97" s="64"/>
      <c r="CF97" s="64"/>
      <c r="CG97" s="1"/>
      <c r="CH97" s="1"/>
      <c r="CI97" s="1"/>
    </row>
    <row r="98" spans="1:87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64"/>
      <c r="CE98" s="64"/>
      <c r="CF98" s="64"/>
      <c r="CG98" s="1"/>
      <c r="CH98" s="1"/>
      <c r="CI98" s="1"/>
    </row>
    <row r="99" spans="1:87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64"/>
      <c r="CE99" s="64"/>
      <c r="CF99" s="64"/>
      <c r="CG99" s="1"/>
      <c r="CH99" s="1"/>
      <c r="CI99" s="1"/>
    </row>
    <row r="100" spans="1:87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64"/>
      <c r="CE100" s="64"/>
      <c r="CF100" s="64"/>
      <c r="CG100" s="1"/>
      <c r="CH100" s="1"/>
      <c r="CI100" s="1"/>
    </row>
    <row r="101" spans="1:87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64"/>
      <c r="CE101" s="64"/>
      <c r="CF101" s="64"/>
      <c r="CG101" s="1"/>
      <c r="CH101" s="1"/>
      <c r="CI101" s="1"/>
    </row>
    <row r="102" spans="1:87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64"/>
      <c r="CE102" s="64"/>
      <c r="CF102" s="64"/>
      <c r="CG102" s="1"/>
      <c r="CH102" s="1"/>
      <c r="CI102" s="1"/>
    </row>
    <row r="103" spans="1:87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64"/>
      <c r="CE103" s="64"/>
      <c r="CF103" s="64"/>
      <c r="CG103" s="1"/>
      <c r="CH103" s="1"/>
      <c r="CI103" s="1"/>
    </row>
    <row r="104" spans="1:87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64"/>
      <c r="CE104" s="64"/>
      <c r="CF104" s="64"/>
      <c r="CG104" s="1"/>
      <c r="CH104" s="1"/>
      <c r="CI104" s="1"/>
    </row>
    <row r="105" spans="1:87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</row>
    <row r="106" spans="1:87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</row>
    <row r="107" spans="1:8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</row>
    <row r="108" spans="1:87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</row>
    <row r="109" spans="1:87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</row>
    <row r="110" spans="1:87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</row>
    <row r="111" spans="1:87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</row>
    <row r="112" spans="1:87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</row>
    <row r="113" spans="1:87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</row>
    <row r="114" spans="1:87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</row>
    <row r="115" spans="1:87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</row>
    <row r="116" spans="1:87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</row>
    <row r="117" spans="1:8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</row>
    <row r="118" spans="1:87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</row>
    <row r="119" spans="1:87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</row>
    <row r="120" spans="1:87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</row>
    <row r="121" spans="1:87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</row>
    <row r="122" spans="1:87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</row>
    <row r="123" spans="1:87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</row>
    <row r="124" spans="1:87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</row>
    <row r="125" spans="1:87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</row>
    <row r="126" spans="1:87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</row>
    <row r="127" spans="1:8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</row>
    <row r="128" spans="1:87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</row>
    <row r="129" spans="1:87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</row>
    <row r="130" spans="1:87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</row>
    <row r="131" spans="1:87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</row>
    <row r="132" spans="1:87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</row>
    <row r="133" spans="1:87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</row>
    <row r="134" spans="1:87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</row>
    <row r="135" spans="1:87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</row>
    <row r="136" spans="1:87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</row>
    <row r="137" spans="1:8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</row>
    <row r="138" spans="1:87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</row>
    <row r="139" spans="1:87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</row>
    <row r="140" spans="1:87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</row>
    <row r="141" spans="1:87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</row>
    <row r="142" spans="1:87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</row>
    <row r="143" spans="1:87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</row>
    <row r="144" spans="1:87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</row>
    <row r="145" spans="1:87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</row>
    <row r="146" spans="1:87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</row>
    <row r="147" spans="1:8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</row>
    <row r="148" spans="1:87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</row>
    <row r="149" spans="1:87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</row>
    <row r="150" spans="1:87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</row>
    <row r="151" spans="1:87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</row>
    <row r="152" spans="1:87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</row>
    <row r="153" spans="1:87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</row>
    <row r="154" spans="1:87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</row>
    <row r="155" spans="1:87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</row>
    <row r="156" spans="1:87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</row>
    <row r="157" spans="1:8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</row>
    <row r="158" spans="1:87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</row>
    <row r="159" spans="1:87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</row>
    <row r="160" spans="1:87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</row>
    <row r="161" spans="1:87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</row>
    <row r="162" spans="1:87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</row>
    <row r="163" spans="1:87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</row>
    <row r="164" spans="1:87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</row>
    <row r="165" spans="1:87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</row>
    <row r="166" spans="1:87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</row>
    <row r="167" spans="1:8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</row>
    <row r="168" spans="1:87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</row>
    <row r="169" spans="1:87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</row>
    <row r="170" spans="1:87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</row>
    <row r="171" spans="1:87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</row>
    <row r="172" spans="1:87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</row>
    <row r="173" spans="1:87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</row>
    <row r="174" spans="1:87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</row>
    <row r="175" spans="1:87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</row>
    <row r="176" spans="1:87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</row>
    <row r="177" spans="1:8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</row>
    <row r="178" spans="1:87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</row>
    <row r="179" spans="1:87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</row>
    <row r="180" spans="1:87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</row>
    <row r="181" spans="1:87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</row>
    <row r="182" spans="1:87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</row>
    <row r="183" spans="1:87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</row>
    <row r="184" spans="1:87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</row>
    <row r="185" spans="1:87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</row>
    <row r="186" spans="1:87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</row>
    <row r="187" spans="1: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</row>
    <row r="188" spans="1:87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</row>
    <row r="189" spans="1:87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</row>
    <row r="190" spans="1:87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</row>
    <row r="191" spans="1:87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</row>
    <row r="192" spans="1:87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</row>
    <row r="193" spans="1:87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</row>
    <row r="194" spans="1:87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</row>
    <row r="195" spans="1:87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</row>
    <row r="196" spans="1:87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</row>
    <row r="197" spans="1:8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</row>
    <row r="198" spans="1:87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</row>
    <row r="199" spans="1:87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</row>
    <row r="200" spans="1:87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</row>
    <row r="201" spans="1:87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</row>
    <row r="202" spans="1:87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</row>
    <row r="203" spans="1:87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</row>
    <row r="204" spans="1:87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</row>
    <row r="205" spans="1:87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</row>
    <row r="206" spans="1:87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</row>
    <row r="207" spans="1:8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</row>
    <row r="208" spans="1:87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</row>
    <row r="209" spans="1:87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</row>
    <row r="210" spans="1:87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</row>
    <row r="211" spans="1:87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</row>
    <row r="212" spans="1:87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</row>
    <row r="213" spans="1:87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</row>
    <row r="214" spans="1:87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</row>
    <row r="215" spans="1:87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</row>
    <row r="216" spans="1:87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</row>
    <row r="217" spans="1:8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</row>
    <row r="218" spans="1:87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</row>
    <row r="219" spans="1:87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</row>
    <row r="220" spans="1:87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</row>
    <row r="221" spans="1:87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</row>
    <row r="222" spans="1:87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</row>
    <row r="223" spans="1:87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</row>
    <row r="224" spans="1:87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</row>
    <row r="225" spans="1:87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</row>
    <row r="226" spans="1:87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</row>
    <row r="227" spans="1:8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</row>
    <row r="228" spans="1:87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</row>
    <row r="229" spans="1:87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</row>
    <row r="230" spans="1:87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</row>
    <row r="231" spans="1:87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</row>
    <row r="232" spans="1:87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</row>
    <row r="233" spans="1:87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</row>
    <row r="234" spans="1:87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</row>
    <row r="235" spans="1:87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</row>
    <row r="236" spans="1:87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</row>
    <row r="237" spans="1:8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</row>
    <row r="238" spans="1:87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</row>
    <row r="239" spans="1:87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</row>
    <row r="240" spans="1:87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</row>
    <row r="241" spans="1:87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</row>
    <row r="242" spans="1:87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</row>
    <row r="243" spans="1:87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</row>
    <row r="244" spans="1:87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</row>
    <row r="245" spans="1:87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</row>
    <row r="246" spans="1:87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</row>
    <row r="247" spans="1:8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</row>
    <row r="248" spans="1:87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</row>
    <row r="249" spans="1:87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</row>
    <row r="250" spans="1:87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</row>
    <row r="251" spans="1:87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</row>
    <row r="252" spans="1:87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</row>
    <row r="253" spans="1:87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</row>
    <row r="254" spans="1:87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</row>
    <row r="255" spans="1:87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</row>
    <row r="256" spans="1:87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</row>
    <row r="257" spans="1:8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</row>
    <row r="258" spans="1:87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</row>
    <row r="259" spans="1:87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</row>
    <row r="260" spans="1:87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</row>
    <row r="261" spans="1:87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</row>
    <row r="262" spans="1:87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</row>
    <row r="263" spans="1:87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</row>
    <row r="264" spans="1:87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</row>
    <row r="265" spans="1:87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</row>
    <row r="266" spans="1:87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</row>
    <row r="267" spans="1:8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</row>
    <row r="268" spans="1:87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</row>
    <row r="269" spans="1:87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</row>
    <row r="270" spans="1:87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</row>
    <row r="271" spans="1:87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</row>
    <row r="272" spans="1:87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</row>
    <row r="273" spans="1:87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</row>
    <row r="274" spans="1:87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</row>
    <row r="275" spans="1:87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</row>
    <row r="276" spans="1:87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</row>
    <row r="277" spans="1:8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</row>
    <row r="278" spans="1:87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</row>
    <row r="279" spans="1:87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</row>
    <row r="280" spans="1:87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</row>
    <row r="281" spans="1:87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</row>
    <row r="282" spans="1:87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</row>
    <row r="283" spans="1:87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</row>
    <row r="284" spans="1:87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</row>
    <row r="285" spans="1:87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</row>
    <row r="286" spans="1:87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</row>
    <row r="287" spans="1: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</row>
    <row r="288" spans="1:87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</row>
    <row r="289" spans="1:87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</row>
    <row r="290" spans="1:87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</row>
    <row r="291" spans="1:87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</row>
    <row r="292" spans="1:87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</row>
    <row r="293" spans="1:87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</row>
    <row r="294" spans="1:87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</row>
    <row r="295" spans="1:87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</row>
    <row r="296" spans="1:87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</row>
    <row r="297" spans="1:8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</row>
    <row r="298" spans="1:87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</row>
    <row r="299" spans="1:87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</row>
    <row r="300" spans="1:87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</row>
    <row r="301" spans="1:87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</row>
    <row r="302" spans="1:87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</row>
    <row r="303" spans="1:87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</row>
    <row r="304" spans="1:87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</row>
    <row r="305" spans="1:87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</row>
    <row r="306" spans="1:87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</row>
    <row r="307" spans="1:8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</row>
    <row r="308" spans="1:87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</row>
    <row r="309" spans="1:87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</row>
    <row r="310" spans="1:87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</row>
    <row r="311" spans="1:87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</row>
    <row r="312" spans="1:87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</row>
    <row r="313" spans="1:87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</row>
    <row r="314" spans="1:87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</row>
    <row r="315" spans="1:87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</row>
    <row r="316" spans="1:87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</row>
    <row r="317" spans="1:8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</row>
    <row r="318" spans="1:87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</row>
    <row r="319" spans="1:87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</row>
    <row r="320" spans="1:87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</row>
    <row r="321" spans="1:87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</row>
    <row r="322" spans="1:87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</row>
    <row r="323" spans="1:87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</row>
    <row r="324" spans="1:87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</row>
    <row r="325" spans="1:87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</row>
    <row r="326" spans="1:87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</row>
    <row r="327" spans="1:8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</row>
    <row r="328" spans="1:87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</row>
    <row r="329" spans="1:87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</row>
    <row r="330" spans="1:87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</row>
    <row r="331" spans="1:87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</row>
    <row r="332" spans="1:87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</row>
    <row r="333" spans="1:87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</row>
    <row r="334" spans="1:87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</row>
    <row r="335" spans="1:87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</row>
    <row r="336" spans="1:87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</row>
    <row r="337" spans="1:8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</row>
    <row r="338" spans="1:87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</row>
    <row r="339" spans="1:87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</row>
    <row r="340" spans="1:87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</row>
    <row r="341" spans="1:87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</row>
    <row r="342" spans="1:87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</row>
    <row r="343" spans="1:87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</row>
    <row r="344" spans="1:87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</row>
    <row r="345" spans="1:87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</row>
    <row r="346" spans="1:87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</row>
    <row r="347" spans="1:8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</row>
    <row r="348" spans="1:87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</row>
    <row r="349" spans="1:87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</row>
    <row r="350" spans="1:87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</row>
    <row r="351" spans="1:87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</row>
    <row r="352" spans="1:87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</row>
    <row r="353" spans="1:87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</row>
    <row r="354" spans="1:87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</row>
    <row r="355" spans="1:87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</row>
    <row r="356" spans="1:87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</row>
    <row r="357" spans="1:8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</row>
    <row r="358" spans="1:87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</row>
    <row r="359" spans="1:87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</row>
    <row r="360" spans="1:87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</row>
    <row r="361" spans="1:87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</row>
    <row r="362" spans="1:87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</row>
    <row r="363" spans="1:87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</row>
    <row r="364" spans="1:87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</row>
    <row r="365" spans="1:87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</row>
    <row r="366" spans="1:87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</row>
    <row r="367" spans="1:8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</row>
    <row r="368" spans="1:87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</row>
    <row r="369" spans="1:87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</row>
    <row r="370" spans="1:87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</row>
    <row r="371" spans="1:87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</row>
    <row r="372" spans="1:87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</row>
    <row r="373" spans="1:87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</row>
    <row r="374" spans="1:87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</row>
    <row r="375" spans="1:87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</row>
    <row r="376" spans="1:87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</row>
    <row r="377" spans="1:8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</row>
    <row r="378" spans="1:87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</row>
    <row r="379" spans="1:87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</row>
    <row r="380" spans="1:87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</row>
    <row r="381" spans="1:87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</row>
    <row r="382" spans="1:87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</row>
    <row r="383" spans="1:87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</row>
    <row r="384" spans="1:87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</row>
    <row r="385" spans="1:87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</row>
    <row r="386" spans="1:87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</row>
    <row r="387" spans="1: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</row>
    <row r="388" spans="1:87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</row>
    <row r="389" spans="1:87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</row>
    <row r="390" spans="1:87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</row>
    <row r="391" spans="1:87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</row>
    <row r="392" spans="1:87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</row>
    <row r="393" spans="1:87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</row>
    <row r="394" spans="1:87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</row>
    <row r="395" spans="1:87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</row>
    <row r="396" spans="1:87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</row>
    <row r="397" spans="1:8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</row>
    <row r="398" spans="1:87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</row>
    <row r="399" spans="1:87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</row>
    <row r="400" spans="1:87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</row>
    <row r="401" spans="1:87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</row>
    <row r="402" spans="1:87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</row>
    <row r="403" spans="1:87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</row>
    <row r="404" spans="1:87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</row>
    <row r="405" spans="1:87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</row>
    <row r="406" spans="1:87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</row>
    <row r="407" spans="1:8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</row>
    <row r="408" spans="1:87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</row>
    <row r="409" spans="1:87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</row>
    <row r="410" spans="1:87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</row>
    <row r="411" spans="1:87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</row>
    <row r="412" spans="1:87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</row>
    <row r="413" spans="1:87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</row>
    <row r="414" spans="1:87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</row>
    <row r="415" spans="1:87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</row>
    <row r="416" spans="1:87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</row>
    <row r="417" spans="1:8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</row>
    <row r="418" spans="1:87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</row>
    <row r="419" spans="1:87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</row>
    <row r="420" spans="1:87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</row>
    <row r="421" spans="1:87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</row>
    <row r="422" spans="1:87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</row>
    <row r="423" spans="1:87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</row>
    <row r="424" spans="1:87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</row>
    <row r="425" spans="1:87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</row>
    <row r="426" spans="1:87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</row>
    <row r="427" spans="1:8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</row>
    <row r="428" spans="1:87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</row>
    <row r="429" spans="1:87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</row>
    <row r="430" spans="1:87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</row>
    <row r="431" spans="1:87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</row>
    <row r="432" spans="1:87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</row>
    <row r="433" spans="1:87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</row>
    <row r="434" spans="1:87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</row>
    <row r="435" spans="1:87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</row>
    <row r="436" spans="1:87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</row>
    <row r="437" spans="1:8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</row>
    <row r="438" spans="1:87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</row>
    <row r="439" spans="1:87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</row>
    <row r="440" spans="1:87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</row>
    <row r="441" spans="1:87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</row>
    <row r="442" spans="1:87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</row>
    <row r="443" spans="1:87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</row>
    <row r="444" spans="1:87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</row>
    <row r="445" spans="1:87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</row>
    <row r="446" spans="1:87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</row>
    <row r="447" spans="1:8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</row>
    <row r="448" spans="1:87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</row>
    <row r="449" spans="1:87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</row>
    <row r="450" spans="1:87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</row>
    <row r="451" spans="1:87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</row>
    <row r="452" spans="1:87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</row>
    <row r="453" spans="1:87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</row>
    <row r="454" spans="1:87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</row>
    <row r="455" spans="1:87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</row>
    <row r="456" spans="1:87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</row>
    <row r="457" spans="1:8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</row>
    <row r="458" spans="1:87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</row>
    <row r="459" spans="1:87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</row>
    <row r="460" spans="1:87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</row>
    <row r="461" spans="1:87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</row>
    <row r="462" spans="1:87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</row>
    <row r="463" spans="1:87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</row>
    <row r="464" spans="1:87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</row>
    <row r="465" spans="1:87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</row>
    <row r="466" spans="1:87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</row>
    <row r="467" spans="1:8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</row>
    <row r="468" spans="1:87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</row>
    <row r="469" spans="1:87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</row>
    <row r="470" spans="1:87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</row>
    <row r="471" spans="1:87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</row>
    <row r="472" spans="1:87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</row>
    <row r="473" spans="1:87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</row>
    <row r="474" spans="1:87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</row>
    <row r="475" spans="1:87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</row>
    <row r="476" spans="1:87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</row>
    <row r="477" spans="1:8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</row>
    <row r="478" spans="1:87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</row>
    <row r="479" spans="1:87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</row>
    <row r="480" spans="1:87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</row>
    <row r="481" spans="1:87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</row>
    <row r="482" spans="1:87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</row>
    <row r="483" spans="1:87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</row>
    <row r="484" spans="1:87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</row>
    <row r="485" spans="1:87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</row>
    <row r="486" spans="1:87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</row>
    <row r="487" spans="1: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</row>
    <row r="488" spans="1:87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</row>
    <row r="489" spans="1:87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</row>
    <row r="490" spans="1:87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</row>
    <row r="491" spans="1:87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</row>
    <row r="492" spans="1:87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</row>
    <row r="493" spans="1:87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</row>
    <row r="494" spans="1:87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</row>
    <row r="495" spans="1:87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</row>
    <row r="496" spans="1:87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</row>
    <row r="497" spans="1:8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</row>
    <row r="498" spans="1:87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</row>
    <row r="499" spans="1:87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</row>
    <row r="500" spans="1:87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</row>
    <row r="501" spans="1:87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</row>
    <row r="502" spans="1:87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</row>
    <row r="503" spans="1:87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</row>
    <row r="504" spans="1:87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</row>
    <row r="505" spans="1:87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</row>
    <row r="506" spans="1:87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</row>
    <row r="507" spans="1:8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</row>
    <row r="508" spans="1:87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</row>
    <row r="509" spans="1:87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</row>
    <row r="510" spans="1:87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</row>
    <row r="511" spans="1:87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</row>
    <row r="512" spans="1:87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</row>
    <row r="513" spans="1:87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</row>
    <row r="514" spans="1:87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</row>
    <row r="515" spans="1:87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</row>
    <row r="516" spans="1:87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</row>
    <row r="517" spans="1:8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</row>
    <row r="518" spans="1:87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</row>
    <row r="519" spans="1:87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</row>
    <row r="520" spans="1:87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</row>
    <row r="521" spans="1:87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</row>
    <row r="522" spans="1:87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</row>
    <row r="523" spans="1:87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</row>
    <row r="524" spans="1:87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</row>
    <row r="525" spans="1:87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</row>
    <row r="526" spans="1:87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</row>
    <row r="527" spans="1:8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</row>
    <row r="528" spans="1:87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</row>
    <row r="529" spans="1:87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</row>
    <row r="530" spans="1:87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</row>
    <row r="531" spans="1:87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</row>
    <row r="532" spans="1:87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</row>
    <row r="533" spans="1:87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</row>
    <row r="534" spans="1:87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</row>
    <row r="535" spans="1:87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</row>
    <row r="536" spans="1:87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</row>
    <row r="537" spans="1:8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</row>
    <row r="538" spans="1:87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</row>
    <row r="539" spans="1:87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</row>
    <row r="540" spans="1:87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</row>
    <row r="541" spans="1:87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</row>
    <row r="542" spans="1:87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</row>
    <row r="543" spans="1:87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</row>
    <row r="544" spans="1:87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</row>
    <row r="545" spans="1:87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</row>
    <row r="546" spans="1:87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</row>
    <row r="547" spans="1:8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</row>
    <row r="548" spans="1:87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</row>
    <row r="549" spans="1:87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</row>
    <row r="550" spans="1:87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</row>
    <row r="551" spans="1:87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</row>
    <row r="552" spans="1:87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</row>
    <row r="553" spans="1:87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</row>
    <row r="554" spans="1:87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</row>
    <row r="555" spans="1:87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</row>
    <row r="556" spans="1:87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</row>
    <row r="557" spans="1:8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</row>
    <row r="558" spans="1:87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</row>
    <row r="559" spans="1:87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</row>
    <row r="560" spans="1:87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</row>
    <row r="561" spans="1:87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</row>
    <row r="562" spans="1:87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</row>
    <row r="563" spans="1:87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</row>
    <row r="564" spans="1:87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</row>
    <row r="565" spans="1:87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</row>
    <row r="566" spans="1:87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</row>
    <row r="567" spans="1:8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</row>
    <row r="568" spans="1:87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</row>
    <row r="569" spans="1:87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</row>
    <row r="570" spans="1:87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</row>
    <row r="571" spans="1:87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</row>
    <row r="572" spans="1:87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</row>
    <row r="573" spans="1:87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</row>
    <row r="574" spans="1:87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</row>
    <row r="575" spans="1:87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</row>
    <row r="576" spans="1:87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</row>
    <row r="577" spans="1:8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</row>
    <row r="578" spans="1:87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</row>
    <row r="579" spans="1:87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</row>
    <row r="580" spans="1:87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</row>
    <row r="581" spans="1:87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</row>
    <row r="582" spans="1:87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</row>
    <row r="583" spans="1:87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</row>
    <row r="584" spans="1:87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</row>
    <row r="585" spans="1:87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</row>
    <row r="586" spans="1:87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</row>
    <row r="587" spans="1: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</row>
    <row r="588" spans="1:87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</row>
    <row r="589" spans="1:87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</row>
    <row r="590" spans="1:87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</row>
    <row r="591" spans="1:87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</row>
    <row r="592" spans="1:87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</row>
    <row r="593" spans="1:87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</row>
    <row r="594" spans="1:87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</row>
    <row r="595" spans="1:87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</row>
    <row r="596" spans="1:87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</row>
    <row r="597" spans="1:8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</row>
    <row r="598" spans="1:87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</row>
    <row r="599" spans="1:87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</row>
    <row r="600" spans="1:87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</row>
    <row r="601" spans="1:87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</row>
    <row r="602" spans="1:87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</row>
    <row r="603" spans="1:87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</row>
    <row r="604" spans="1:87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</row>
    <row r="605" spans="1:87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</row>
    <row r="606" spans="1:87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</row>
    <row r="607" spans="1:8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</row>
    <row r="608" spans="1:87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</row>
    <row r="609" spans="1:87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</row>
    <row r="610" spans="1:87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</row>
    <row r="611" spans="1:87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</row>
    <row r="612" spans="1:87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</row>
    <row r="613" spans="1:87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</row>
    <row r="614" spans="1:87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</row>
    <row r="615" spans="1:87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</row>
    <row r="616" spans="1:87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</row>
    <row r="617" spans="1:8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</row>
    <row r="618" spans="1:87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</row>
    <row r="619" spans="1:87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</row>
    <row r="620" spans="1:87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</row>
    <row r="621" spans="1:87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</row>
    <row r="622" spans="1:87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</row>
    <row r="623" spans="1:87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</row>
    <row r="624" spans="1:87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</row>
    <row r="625" spans="1:87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</row>
    <row r="626" spans="1:87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</row>
    <row r="627" spans="1:8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</row>
    <row r="628" spans="1:87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</row>
    <row r="629" spans="1:87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</row>
    <row r="630" spans="1:87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</row>
    <row r="631" spans="1:87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</row>
    <row r="632" spans="1:87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</row>
    <row r="633" spans="1:87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</row>
    <row r="634" spans="1:87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</row>
    <row r="635" spans="1:87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</row>
    <row r="636" spans="1:87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</row>
    <row r="637" spans="1:8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</row>
    <row r="638" spans="1:87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</row>
    <row r="639" spans="1:87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</row>
    <row r="640" spans="1:87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</row>
    <row r="641" spans="1:87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</row>
    <row r="642" spans="1:87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</row>
    <row r="643" spans="1:87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</row>
    <row r="644" spans="1:87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</row>
    <row r="645" spans="1:87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</row>
    <row r="646" spans="1:87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</row>
    <row r="647" spans="1:8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</row>
    <row r="648" spans="1:87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</row>
    <row r="649" spans="1:87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</row>
    <row r="650" spans="1:87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</row>
    <row r="651" spans="1:87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</row>
    <row r="652" spans="1:87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</row>
    <row r="653" spans="1:87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</row>
    <row r="654" spans="1:87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</row>
    <row r="655" spans="1:87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</row>
    <row r="656" spans="1:87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</row>
    <row r="657" spans="1:8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</row>
    <row r="658" spans="1:87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</row>
    <row r="659" spans="1:87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</row>
    <row r="660" spans="1:87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</row>
    <row r="661" spans="1:87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</row>
    <row r="662" spans="1:87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</row>
    <row r="663" spans="1:87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</row>
    <row r="664" spans="1:87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</row>
    <row r="665" spans="1:87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</row>
    <row r="666" spans="1:87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</row>
    <row r="667" spans="1:8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</row>
    <row r="668" spans="1:87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</row>
    <row r="669" spans="1:87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</row>
    <row r="670" spans="1:87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</row>
    <row r="671" spans="1:87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</row>
    <row r="672" spans="1:87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</row>
    <row r="673" spans="1:87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</row>
    <row r="674" spans="1:87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</row>
    <row r="675" spans="1:87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</row>
    <row r="676" spans="1:87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</row>
    <row r="677" spans="1:8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</row>
    <row r="678" spans="1:87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</row>
    <row r="679" spans="1:87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</row>
    <row r="680" spans="1:87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</row>
    <row r="681" spans="1:87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</row>
    <row r="682" spans="1:87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</row>
    <row r="683" spans="1:87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</row>
    <row r="684" spans="1:87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</row>
    <row r="685" spans="1:87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</row>
    <row r="686" spans="1:87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</row>
    <row r="687" spans="1: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</row>
    <row r="688" spans="1:87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</row>
    <row r="689" spans="1:87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</row>
    <row r="690" spans="1:87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</row>
    <row r="691" spans="1:87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</row>
    <row r="692" spans="1:87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</row>
    <row r="693" spans="1:87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</row>
    <row r="694" spans="1:87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</row>
    <row r="695" spans="1:87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</row>
    <row r="696" spans="1:87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</row>
    <row r="697" spans="1:8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</row>
    <row r="698" spans="1:87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</row>
    <row r="699" spans="1:87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</row>
    <row r="700" spans="1:87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</row>
    <row r="701" spans="1:87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</row>
    <row r="702" spans="1:87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</row>
    <row r="703" spans="1:87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</row>
    <row r="704" spans="1:87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</row>
    <row r="705" spans="1:87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</row>
    <row r="706" spans="1:87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</row>
    <row r="707" spans="1:8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</row>
    <row r="708" spans="1:87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</row>
    <row r="709" spans="1:87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</row>
    <row r="710" spans="1:87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</row>
    <row r="711" spans="1:87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</row>
    <row r="712" spans="1:87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</row>
    <row r="713" spans="1:87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</row>
    <row r="714" spans="1:87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</row>
    <row r="715" spans="1:87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</row>
    <row r="716" spans="1:87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</row>
    <row r="717" spans="1:8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</row>
    <row r="718" spans="1:87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</row>
    <row r="719" spans="1:87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</row>
    <row r="720" spans="1:87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</row>
    <row r="721" spans="1:87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</row>
    <row r="722" spans="1:87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</row>
    <row r="723" spans="1:87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</row>
    <row r="724" spans="1:87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</row>
    <row r="725" spans="1:87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</row>
    <row r="726" spans="1:87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</row>
    <row r="727" spans="1:8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</row>
    <row r="728" spans="1:87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</row>
    <row r="729" spans="1:87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</row>
    <row r="730" spans="1:87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</row>
    <row r="731" spans="1:87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</row>
    <row r="732" spans="1:87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</row>
    <row r="733" spans="1:87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</row>
    <row r="734" spans="1:87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</row>
    <row r="735" spans="1:87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</row>
    <row r="736" spans="1:87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</row>
    <row r="737" spans="1:8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</row>
    <row r="738" spans="1:87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</row>
    <row r="739" spans="1:87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</row>
    <row r="740" spans="1:87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</row>
    <row r="741" spans="1:87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</row>
    <row r="742" spans="1:87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</row>
    <row r="743" spans="1:87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</row>
    <row r="744" spans="1:87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</row>
    <row r="745" spans="1:87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</row>
    <row r="746" spans="1:87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</row>
    <row r="747" spans="1:8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</row>
    <row r="748" spans="1:87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</row>
    <row r="749" spans="1:87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</row>
    <row r="750" spans="1:87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</row>
    <row r="751" spans="1:87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</row>
    <row r="752" spans="1:87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</row>
    <row r="753" spans="1:87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</row>
    <row r="754" spans="1:87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</row>
    <row r="755" spans="1:87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</row>
    <row r="756" spans="1:87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</row>
    <row r="757" spans="1:8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</row>
    <row r="758" spans="1:87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</row>
    <row r="759" spans="1:87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</row>
    <row r="760" spans="1:87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</row>
    <row r="761" spans="1:87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</row>
    <row r="762" spans="1:87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</row>
    <row r="763" spans="1:87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</row>
    <row r="764" spans="1:87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</row>
    <row r="765" spans="1:87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</row>
    <row r="766" spans="1:87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</row>
    <row r="767" spans="1:8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</row>
    <row r="768" spans="1:87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</row>
    <row r="769" spans="1:87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</row>
    <row r="770" spans="1:87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</row>
    <row r="771" spans="1:87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</row>
    <row r="772" spans="1:87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</row>
    <row r="773" spans="1:87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</row>
    <row r="774" spans="1:87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</row>
    <row r="775" spans="1:87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</row>
    <row r="776" spans="1:87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</row>
    <row r="777" spans="1:8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</row>
    <row r="778" spans="1:87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</row>
    <row r="779" spans="1:87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</row>
    <row r="780" spans="1:87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</row>
    <row r="781" spans="1:87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</row>
    <row r="782" spans="1:87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</row>
    <row r="783" spans="1:87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</row>
    <row r="784" spans="1:87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</row>
    <row r="785" spans="1:87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</row>
    <row r="786" spans="1:87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</row>
    <row r="787" spans="1: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</row>
    <row r="788" spans="1:87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</row>
    <row r="789" spans="1:87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</row>
    <row r="790" spans="1:87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</row>
    <row r="791" spans="1:87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</row>
    <row r="792" spans="1:87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</row>
    <row r="793" spans="1:87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</row>
    <row r="794" spans="1:87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</row>
    <row r="795" spans="1:87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</row>
    <row r="796" spans="1:87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</row>
    <row r="797" spans="1:8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</row>
    <row r="798" spans="1:87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</row>
    <row r="799" spans="1:87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</row>
    <row r="800" spans="1:87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</row>
    <row r="801" spans="1:87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</row>
    <row r="802" spans="1:87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</row>
    <row r="803" spans="1:87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</row>
    <row r="804" spans="1:87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</row>
    <row r="805" spans="1:87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</row>
    <row r="806" spans="1:87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</row>
    <row r="807" spans="1:8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</row>
    <row r="808" spans="1:87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</row>
    <row r="809" spans="1:87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</row>
    <row r="810" spans="1:87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</row>
    <row r="811" spans="1:87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</row>
    <row r="812" spans="1:87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</row>
    <row r="813" spans="1:87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</row>
    <row r="814" spans="1:87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</row>
    <row r="815" spans="1:87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</row>
    <row r="816" spans="1:87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</row>
    <row r="817" spans="1:8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</row>
    <row r="818" spans="1:87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</row>
    <row r="819" spans="1:87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</row>
    <row r="820" spans="1:87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</row>
    <row r="821" spans="1:87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</row>
    <row r="822" spans="1:87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</row>
    <row r="823" spans="1:87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</row>
    <row r="824" spans="1:87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</row>
    <row r="825" spans="1:87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</row>
    <row r="826" spans="1:87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</row>
    <row r="827" spans="1:8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</row>
    <row r="828" spans="1:87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</row>
    <row r="829" spans="1:87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</row>
    <row r="830" spans="1:87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</row>
    <row r="831" spans="1:87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</row>
    <row r="832" spans="1:87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</row>
    <row r="833" spans="1:87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</row>
    <row r="834" spans="1:87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</row>
    <row r="835" spans="1:87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</row>
    <row r="836" spans="1:87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</row>
    <row r="837" spans="1:8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</row>
    <row r="838" spans="1:87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</row>
    <row r="839" spans="1:87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</row>
    <row r="840" spans="1:87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</row>
    <row r="841" spans="1:87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</row>
    <row r="842" spans="1:87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</row>
    <row r="843" spans="1:87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</row>
    <row r="844" spans="1:87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</row>
    <row r="845" spans="1:87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</row>
    <row r="846" spans="1:87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</row>
    <row r="847" spans="1:8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</row>
    <row r="848" spans="1:87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</row>
    <row r="849" spans="1:87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</row>
    <row r="850" spans="1:87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</row>
    <row r="851" spans="1:87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</row>
    <row r="852" spans="1:87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</row>
    <row r="853" spans="1:87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</row>
    <row r="854" spans="1:87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</row>
    <row r="855" spans="1:87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</row>
    <row r="856" spans="1:87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</row>
    <row r="857" spans="1:8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</row>
    <row r="858" spans="1:87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</row>
    <row r="859" spans="1:87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</row>
    <row r="860" spans="1:87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</row>
    <row r="861" spans="1:87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</row>
    <row r="862" spans="1:87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</row>
    <row r="863" spans="1:87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</row>
    <row r="864" spans="1:87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</row>
    <row r="865" spans="1:87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</row>
    <row r="866" spans="1:87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</row>
    <row r="867" spans="1:8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</row>
    <row r="868" spans="1:87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</row>
    <row r="869" spans="1:87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</row>
    <row r="870" spans="1:87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</row>
    <row r="871" spans="1:87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</row>
    <row r="872" spans="1:87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</row>
    <row r="873" spans="1:87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</row>
    <row r="874" spans="1:87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</row>
    <row r="875" spans="1:87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</row>
    <row r="876" spans="1:87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</row>
    <row r="877" spans="1:8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</row>
    <row r="878" spans="1:87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</row>
    <row r="879" spans="1:87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</row>
    <row r="880" spans="1:87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</row>
    <row r="881" spans="1:87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</row>
    <row r="882" spans="1:87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</row>
    <row r="883" spans="1:87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</row>
    <row r="884" spans="1:87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</row>
    <row r="885" spans="1:87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</row>
    <row r="886" spans="1:87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</row>
    <row r="887" spans="1: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</row>
    <row r="888" spans="1:87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</row>
    <row r="889" spans="1:87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</row>
    <row r="890" spans="1:87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</row>
    <row r="891" spans="1:87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</row>
    <row r="892" spans="1:87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</row>
    <row r="893" spans="1:87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</row>
    <row r="894" spans="1:87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</row>
    <row r="895" spans="1:87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</row>
    <row r="896" spans="1:87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</row>
    <row r="897" spans="1:8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</row>
    <row r="898" spans="1:87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</row>
    <row r="899" spans="1:87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</row>
    <row r="900" spans="1:87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</row>
    <row r="901" spans="1:87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</row>
    <row r="902" spans="1:87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</row>
    <row r="903" spans="1:87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</row>
    <row r="904" spans="1:87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</row>
    <row r="905" spans="1:87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</row>
    <row r="906" spans="1:87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</row>
    <row r="907" spans="1:8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</row>
    <row r="908" spans="1:87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</row>
    <row r="909" spans="1:87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</row>
    <row r="910" spans="1:87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</row>
    <row r="911" spans="1:87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</row>
    <row r="912" spans="1:87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</row>
    <row r="913" spans="1:87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</row>
    <row r="914" spans="1:87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</row>
    <row r="915" spans="1:87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</row>
    <row r="916" spans="1:87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</row>
    <row r="917" spans="1:8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</row>
    <row r="918" spans="1:87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</row>
    <row r="919" spans="1:87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</row>
    <row r="920" spans="1:87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</row>
    <row r="921" spans="1:87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</row>
    <row r="922" spans="1:87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</row>
    <row r="923" spans="1:87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</row>
    <row r="924" spans="1:87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</row>
    <row r="925" spans="1:87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</row>
    <row r="926" spans="1:87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</row>
    <row r="927" spans="1:8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</row>
    <row r="928" spans="1:87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</row>
    <row r="929" spans="1:87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</row>
    <row r="930" spans="1:87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</row>
    <row r="931" spans="1:87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</row>
    <row r="932" spans="1:87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</row>
    <row r="933" spans="1:87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</row>
    <row r="934" spans="1:87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</row>
    <row r="935" spans="1:87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</row>
    <row r="936" spans="1:87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</row>
    <row r="937" spans="1:8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</row>
    <row r="938" spans="1:87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</row>
    <row r="939" spans="1:87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</row>
    <row r="940" spans="1:87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</row>
    <row r="941" spans="1:87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</row>
    <row r="942" spans="1:87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</row>
    <row r="943" spans="1:87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</row>
    <row r="944" spans="1:87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</row>
    <row r="945" spans="1:87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</row>
    <row r="946" spans="1:87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</row>
    <row r="947" spans="1:8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</row>
    <row r="948" spans="1:87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</row>
    <row r="949" spans="1:87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</row>
    <row r="950" spans="1:87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</row>
    <row r="951" spans="1:87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</row>
    <row r="952" spans="1:87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</row>
    <row r="953" spans="1:87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</row>
    <row r="954" spans="1:87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</row>
    <row r="955" spans="1:87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</row>
    <row r="956" spans="1:87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</row>
    <row r="957" spans="1:8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</row>
    <row r="958" spans="1:87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</row>
    <row r="959" spans="1:87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</row>
    <row r="960" spans="1:87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</row>
    <row r="961" spans="1:87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</row>
    <row r="962" spans="1:87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</row>
    <row r="963" spans="1:87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</row>
    <row r="964" spans="1:87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</row>
    <row r="965" spans="1:87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</row>
    <row r="966" spans="1:87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</row>
    <row r="967" spans="1:8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</row>
    <row r="968" spans="1:87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</row>
    <row r="969" spans="1:87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</row>
    <row r="970" spans="1:87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</row>
    <row r="971" spans="1:87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</row>
    <row r="972" spans="1:87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</row>
    <row r="973" spans="1:87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</row>
    <row r="974" spans="1:87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</row>
    <row r="975" spans="1:87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</row>
    <row r="976" spans="1:87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</row>
    <row r="977" spans="1:8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</row>
    <row r="978" spans="1:87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</row>
    <row r="979" spans="1:87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</row>
    <row r="980" spans="1:87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</row>
    <row r="981" spans="1:87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</row>
    <row r="982" spans="1:87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</row>
    <row r="983" spans="1:87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</row>
    <row r="984" spans="1:87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</row>
    <row r="985" spans="1:87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</row>
    <row r="986" spans="1:87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</row>
    <row r="987" spans="1: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</row>
    <row r="988" spans="1:87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</row>
    <row r="989" spans="1:87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</row>
    <row r="990" spans="1:87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</row>
    <row r="991" spans="1:87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</row>
    <row r="992" spans="1:87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</row>
    <row r="993" spans="1:87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</row>
    <row r="994" spans="1:87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</row>
    <row r="995" spans="1:87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</row>
    <row r="996" spans="1:87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</row>
    <row r="997" spans="1:8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</row>
    <row r="998" spans="1:87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</row>
    <row r="999" spans="1:87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</row>
    <row r="1000" spans="1:87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</row>
    <row r="1001" spans="1:87" ht="15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</row>
    <row r="1002" spans="1:87" ht="15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</row>
    <row r="1003" spans="1:87" ht="15.7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</row>
    <row r="1004" spans="1:87" ht="15.75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</row>
    <row r="1005" spans="1:87" ht="15.75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</row>
    <row r="1006" spans="1:87" ht="15.75" customHeight="1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</row>
    <row r="1007" spans="1:87" ht="15.75" customHeight="1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</row>
    <row r="1008" spans="1:87" ht="15.75" customHeight="1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</row>
    <row r="1009" spans="1:87" ht="15.75" customHeight="1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</row>
    <row r="1010" spans="1:87" ht="15.75" customHeight="1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</row>
    <row r="1011" spans="1:87" ht="15.75" customHeight="1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</row>
    <row r="1012" spans="1:87" ht="15.75" customHeight="1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</row>
    <row r="1013" spans="1:87" ht="15.75" customHeight="1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</row>
    <row r="1014" spans="1:87" ht="15.75" customHeight="1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</row>
    <row r="1015" spans="1:87" ht="15.75" customHeight="1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</row>
    <row r="1016" spans="1:87" ht="15.75" customHeight="1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</row>
    <row r="1017" spans="1:87" ht="15.75" customHeight="1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</row>
    <row r="1018" spans="1:87" ht="15.75" customHeight="1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</row>
    <row r="1019" spans="1:87" ht="15.75" customHeight="1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</row>
  </sheetData>
  <mergeCells count="177">
    <mergeCell ref="BJ83:BO83"/>
    <mergeCell ref="B84:D84"/>
    <mergeCell ref="H84:M84"/>
    <mergeCell ref="B68:D68"/>
    <mergeCell ref="B59:F59"/>
    <mergeCell ref="B83:D83"/>
    <mergeCell ref="H83:M83"/>
    <mergeCell ref="T83:Y83"/>
    <mergeCell ref="Z83:AE83"/>
    <mergeCell ref="AF83:AK83"/>
    <mergeCell ref="AL83:AQ83"/>
    <mergeCell ref="AF69:AK69"/>
    <mergeCell ref="Z69:AE69"/>
    <mergeCell ref="H69:M69"/>
    <mergeCell ref="B69:D69"/>
    <mergeCell ref="BJ80:BO80"/>
    <mergeCell ref="H85:M85"/>
    <mergeCell ref="AR57:AW57"/>
    <mergeCell ref="AX57:BC57"/>
    <mergeCell ref="BD57:BI57"/>
    <mergeCell ref="N58:S58"/>
    <mergeCell ref="T58:Y58"/>
    <mergeCell ref="H57:M57"/>
    <mergeCell ref="H58:M58"/>
    <mergeCell ref="Z58:AE58"/>
    <mergeCell ref="AF58:AK58"/>
    <mergeCell ref="AL58:AQ58"/>
    <mergeCell ref="BD83:BI83"/>
    <mergeCell ref="BD80:BI80"/>
    <mergeCell ref="B57:D57"/>
    <mergeCell ref="N57:S57"/>
    <mergeCell ref="AL84:AQ84"/>
    <mergeCell ref="AR84:AW84"/>
    <mergeCell ref="AX84:BC84"/>
    <mergeCell ref="B58:D58"/>
    <mergeCell ref="AR83:AW83"/>
    <mergeCell ref="AX83:BC83"/>
    <mergeCell ref="T68:Y68"/>
    <mergeCell ref="N68:S68"/>
    <mergeCell ref="H68:M68"/>
    <mergeCell ref="AL68:AQ68"/>
    <mergeCell ref="AF68:AK68"/>
    <mergeCell ref="Z68:AE68"/>
    <mergeCell ref="B70:F70"/>
    <mergeCell ref="AX80:BC80"/>
    <mergeCell ref="BV85:CA85"/>
    <mergeCell ref="N85:S85"/>
    <mergeCell ref="T85:Y85"/>
    <mergeCell ref="Z85:AE85"/>
    <mergeCell ref="AF85:AK85"/>
    <mergeCell ref="AL85:AQ85"/>
    <mergeCell ref="AR85:AW85"/>
    <mergeCell ref="AX85:BC85"/>
    <mergeCell ref="T69:Y69"/>
    <mergeCell ref="N69:S69"/>
    <mergeCell ref="BD85:BI85"/>
    <mergeCell ref="BV84:CA84"/>
    <mergeCell ref="N84:S84"/>
    <mergeCell ref="T84:Y84"/>
    <mergeCell ref="Z84:AE84"/>
    <mergeCell ref="AF84:AK84"/>
    <mergeCell ref="BP83:BU83"/>
    <mergeCell ref="BV83:CA83"/>
    <mergeCell ref="N83:S83"/>
    <mergeCell ref="BD84:BI84"/>
    <mergeCell ref="BJ84:BO84"/>
    <mergeCell ref="BJ85:BO85"/>
    <mergeCell ref="BP85:BU85"/>
    <mergeCell ref="BP84:BU84"/>
    <mergeCell ref="BV69:CA69"/>
    <mergeCell ref="BP69:BU69"/>
    <mergeCell ref="BJ69:BO69"/>
    <mergeCell ref="BD69:BI69"/>
    <mergeCell ref="AX69:BC69"/>
    <mergeCell ref="AR69:AW69"/>
    <mergeCell ref="AL69:AQ69"/>
    <mergeCell ref="T57:Y57"/>
    <mergeCell ref="Z57:AE57"/>
    <mergeCell ref="AF57:AK57"/>
    <mergeCell ref="AL57:AQ57"/>
    <mergeCell ref="B10:F10"/>
    <mergeCell ref="N30:S30"/>
    <mergeCell ref="T30:Y30"/>
    <mergeCell ref="Z30:AE30"/>
    <mergeCell ref="B31:D31"/>
    <mergeCell ref="Z31:AE31"/>
    <mergeCell ref="N32:S32"/>
    <mergeCell ref="T32:Y32"/>
    <mergeCell ref="Z32:AE32"/>
    <mergeCell ref="AF32:AK32"/>
    <mergeCell ref="AL32:AQ32"/>
    <mergeCell ref="B33:F33"/>
    <mergeCell ref="H30:M30"/>
    <mergeCell ref="H31:M31"/>
    <mergeCell ref="B32:D32"/>
    <mergeCell ref="H32:M32"/>
    <mergeCell ref="B2:CF2"/>
    <mergeCell ref="B3:CF3"/>
    <mergeCell ref="B4:CF4"/>
    <mergeCell ref="H6:CA6"/>
    <mergeCell ref="E7:E8"/>
    <mergeCell ref="F7:F8"/>
    <mergeCell ref="H7:M7"/>
    <mergeCell ref="BJ7:BO7"/>
    <mergeCell ref="BP7:BU7"/>
    <mergeCell ref="N7:S7"/>
    <mergeCell ref="T7:Y7"/>
    <mergeCell ref="N31:S31"/>
    <mergeCell ref="T31:Y31"/>
    <mergeCell ref="Z7:AE7"/>
    <mergeCell ref="AF7:AK7"/>
    <mergeCell ref="AL7:AQ7"/>
    <mergeCell ref="AR7:AW7"/>
    <mergeCell ref="AX7:BC7"/>
    <mergeCell ref="BD7:BI7"/>
    <mergeCell ref="CG7:CG8"/>
    <mergeCell ref="AF30:AK30"/>
    <mergeCell ref="AF31:AK31"/>
    <mergeCell ref="AL31:AQ31"/>
    <mergeCell ref="AR31:AW31"/>
    <mergeCell ref="AX31:BC31"/>
    <mergeCell ref="BV7:CA7"/>
    <mergeCell ref="AL30:AQ30"/>
    <mergeCell ref="AR30:AW30"/>
    <mergeCell ref="AX30:BC30"/>
    <mergeCell ref="BD30:BI30"/>
    <mergeCell ref="BJ30:BO30"/>
    <mergeCell ref="BP30:BU30"/>
    <mergeCell ref="BV30:CA30"/>
    <mergeCell ref="BP31:BU31"/>
    <mergeCell ref="BV31:CA31"/>
    <mergeCell ref="BD31:BI31"/>
    <mergeCell ref="BJ31:BO31"/>
    <mergeCell ref="AX32:BC32"/>
    <mergeCell ref="BD32:BI32"/>
    <mergeCell ref="BJ32:BO32"/>
    <mergeCell ref="BP32:BU32"/>
    <mergeCell ref="BV32:CA32"/>
    <mergeCell ref="BP58:BU58"/>
    <mergeCell ref="BV58:CA58"/>
    <mergeCell ref="AX68:BC68"/>
    <mergeCell ref="AR68:AW68"/>
    <mergeCell ref="BJ57:BO57"/>
    <mergeCell ref="BP57:BU57"/>
    <mergeCell ref="BV57:CA57"/>
    <mergeCell ref="AR32:AW32"/>
    <mergeCell ref="BV68:CA68"/>
    <mergeCell ref="BP68:BU68"/>
    <mergeCell ref="BJ68:BO68"/>
    <mergeCell ref="BD68:BI68"/>
    <mergeCell ref="AR58:AW58"/>
    <mergeCell ref="AX58:BC58"/>
    <mergeCell ref="BD58:BI58"/>
    <mergeCell ref="BJ58:BO58"/>
    <mergeCell ref="B81:D81"/>
    <mergeCell ref="B80:D80"/>
    <mergeCell ref="H80:M80"/>
    <mergeCell ref="N80:S80"/>
    <mergeCell ref="T80:Y80"/>
    <mergeCell ref="Z80:AE80"/>
    <mergeCell ref="AF80:AK80"/>
    <mergeCell ref="AL80:AQ80"/>
    <mergeCell ref="AR80:AW80"/>
    <mergeCell ref="BP80:BU80"/>
    <mergeCell ref="BV80:CA80"/>
    <mergeCell ref="H81:M81"/>
    <mergeCell ref="N81:S81"/>
    <mergeCell ref="T81:Y81"/>
    <mergeCell ref="Z81:AE81"/>
    <mergeCell ref="AF81:AK81"/>
    <mergeCell ref="AL81:AQ81"/>
    <mergeCell ref="AR81:AW81"/>
    <mergeCell ref="AX81:BC81"/>
    <mergeCell ref="BD81:BI81"/>
    <mergeCell ref="BJ81:BO81"/>
    <mergeCell ref="BP81:BU81"/>
    <mergeCell ref="BV81:CA81"/>
  </mergeCells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9"/>
  <sheetViews>
    <sheetView showGridLines="0" workbookViewId="0">
      <selection activeCell="B2" sqref="B2:J9"/>
    </sheetView>
  </sheetViews>
  <sheetFormatPr baseColWidth="10" defaultRowHeight="16"/>
  <cols>
    <col min="2" max="2" width="15.83203125" customWidth="1"/>
    <col min="3" max="3" width="24.83203125" bestFit="1" customWidth="1"/>
    <col min="4" max="4" width="15.83203125" customWidth="1"/>
    <col min="5" max="5" width="46.6640625" bestFit="1" customWidth="1"/>
    <col min="6" max="9" width="18.83203125" customWidth="1"/>
  </cols>
  <sheetData>
    <row r="1" spans="2:10">
      <c r="B1" t="s">
        <v>71</v>
      </c>
    </row>
    <row r="2" spans="2:10" ht="39" customHeight="1">
      <c r="B2" s="166" t="s">
        <v>74</v>
      </c>
      <c r="C2" s="166" t="s">
        <v>75</v>
      </c>
      <c r="D2" s="166" t="s">
        <v>72</v>
      </c>
      <c r="E2" s="166" t="s">
        <v>76</v>
      </c>
      <c r="F2" s="167" t="s">
        <v>105</v>
      </c>
      <c r="G2" s="167" t="s">
        <v>106</v>
      </c>
      <c r="H2" s="167" t="s">
        <v>107</v>
      </c>
      <c r="I2" s="166" t="s">
        <v>23</v>
      </c>
      <c r="J2" s="166" t="s">
        <v>109</v>
      </c>
    </row>
    <row r="3" spans="2:10" ht="25">
      <c r="B3" s="216" t="s">
        <v>57</v>
      </c>
      <c r="C3" s="218" t="s">
        <v>79</v>
      </c>
      <c r="D3" s="168">
        <f>+'FLOW GENERAl'!CB32</f>
        <v>109</v>
      </c>
      <c r="E3" s="168" t="s">
        <v>80</v>
      </c>
      <c r="F3" s="222">
        <f>(('FLOW GENERAl'!AK14+'FLOW GENERAl'!AK15+'FLOW GENERAl'!AQ14+'FLOW GENERAl'!AQ15)*'FLOW GENERAl'!E14)*1.15</f>
        <v>6052.6315789473674</v>
      </c>
      <c r="G3" s="222">
        <f>+(('FLOW GENERAl'!AQ20+'FLOW GENERAl'!AQ21+'FLOW GENERAl'!AW20+'FLOW GENERAl'!AW21)*'FLOW GENERAl'!E20)*1.15</f>
        <v>13559.46684894053</v>
      </c>
      <c r="H3" s="222">
        <f>+(('FLOW GENERAl'!AW25+'FLOW GENERAl'!BC25)*'FLOW GENERAl'!E25)*1.15</f>
        <v>11662.045454545454</v>
      </c>
      <c r="I3" s="220">
        <f>SUM(F3:H4)</f>
        <v>31274.143882433353</v>
      </c>
      <c r="J3" s="214">
        <f>+I3/I8</f>
        <v>0.53926994299098097</v>
      </c>
    </row>
    <row r="4" spans="2:10" ht="25">
      <c r="B4" s="217"/>
      <c r="C4" s="219"/>
      <c r="D4" s="170">
        <f>+'FLOW GENERAl'!CC32</f>
        <v>793.02</v>
      </c>
      <c r="E4" s="170" t="s">
        <v>17</v>
      </c>
      <c r="F4" s="223"/>
      <c r="G4" s="223"/>
      <c r="H4" s="223"/>
      <c r="I4" s="221"/>
      <c r="J4" s="215"/>
    </row>
    <row r="5" spans="2:10" ht="30" customHeight="1">
      <c r="B5" s="169" t="s">
        <v>84</v>
      </c>
      <c r="C5" s="169" t="s">
        <v>138</v>
      </c>
      <c r="D5" s="293">
        <f>+'FLOW GENERAl'!CB58</f>
        <v>212</v>
      </c>
      <c r="E5" s="170" t="s">
        <v>102</v>
      </c>
      <c r="F5" s="173">
        <f>+'FLOW GENERAl'!AF58</f>
        <v>3051.8233082706761</v>
      </c>
      <c r="G5" s="173">
        <f>+'FLOW GENERAl'!AL58</f>
        <v>2507.5187969924809</v>
      </c>
      <c r="H5" s="173">
        <f>+'FLOW GENERAl'!Z58</f>
        <v>0</v>
      </c>
      <c r="I5" s="171">
        <f>+'FLOW GENERAl'!CD58</f>
        <v>5559.3421052631575</v>
      </c>
      <c r="J5" s="172">
        <f>+I5/I8</f>
        <v>9.5861492210393903E-2</v>
      </c>
    </row>
    <row r="6" spans="2:10" ht="30" customHeight="1">
      <c r="B6" s="169" t="s">
        <v>101</v>
      </c>
      <c r="C6" s="169" t="s">
        <v>104</v>
      </c>
      <c r="D6" s="169">
        <v>4</v>
      </c>
      <c r="E6" s="170" t="s">
        <v>103</v>
      </c>
      <c r="F6" s="173">
        <f>+'FLOW GENERAl'!AF69</f>
        <v>11040</v>
      </c>
      <c r="G6" s="173">
        <f>+'FLOW GENERAl'!AL69</f>
        <v>6439.9999999999991</v>
      </c>
      <c r="H6" s="174"/>
      <c r="I6" s="171">
        <f>+G6+F6</f>
        <v>17480</v>
      </c>
      <c r="J6" s="172">
        <f>+I6/I8</f>
        <v>0.30141316222495113</v>
      </c>
    </row>
    <row r="7" spans="2:10" ht="30" customHeight="1">
      <c r="B7" s="169" t="s">
        <v>45</v>
      </c>
      <c r="C7" s="169" t="s">
        <v>139</v>
      </c>
      <c r="D7" s="169">
        <v>2</v>
      </c>
      <c r="E7" s="170" t="s">
        <v>73</v>
      </c>
      <c r="F7" s="173">
        <f>+'FLOW GENERAl'!AF81</f>
        <v>1724.9999999999998</v>
      </c>
      <c r="G7" s="173">
        <f>+'FLOW GENERAl'!AL81</f>
        <v>1954.9999999999998</v>
      </c>
      <c r="H7" s="174"/>
      <c r="I7" s="171">
        <f>+H7+G7+F7</f>
        <v>3679.9999999999995</v>
      </c>
      <c r="J7" s="172">
        <f>+I7/I8</f>
        <v>6.3455402573673922E-2</v>
      </c>
    </row>
    <row r="8" spans="2:10" ht="30" customHeight="1">
      <c r="B8" s="175"/>
      <c r="C8" s="175"/>
      <c r="D8" s="175"/>
      <c r="E8" s="176" t="s">
        <v>77</v>
      </c>
      <c r="F8" s="177">
        <f>SUM(F3:F7)</f>
        <v>21869.454887218046</v>
      </c>
      <c r="G8" s="177">
        <f>SUM(G3:G7)</f>
        <v>24461.985645933011</v>
      </c>
      <c r="H8" s="177">
        <f>SUM(H3:H7)</f>
        <v>11662.045454545454</v>
      </c>
      <c r="I8" s="178">
        <f>SUM(I3:I7)</f>
        <v>57993.485987696513</v>
      </c>
      <c r="J8" s="175"/>
    </row>
    <row r="9" spans="2:10" ht="30" customHeight="1">
      <c r="B9" s="175"/>
      <c r="C9" s="175"/>
      <c r="D9" s="175"/>
      <c r="E9" s="175" t="s">
        <v>110</v>
      </c>
      <c r="F9" s="179">
        <f>+F8/I8</f>
        <v>0.37710191954761463</v>
      </c>
      <c r="G9" s="179">
        <f>+G8/I8</f>
        <v>0.42180574644405222</v>
      </c>
      <c r="H9" s="179">
        <f>+H8/I8</f>
        <v>0.20109233400833312</v>
      </c>
      <c r="I9" s="180">
        <f>SUM(F9:H9)</f>
        <v>1</v>
      </c>
      <c r="J9" s="175"/>
    </row>
  </sheetData>
  <mergeCells count="7">
    <mergeCell ref="J3:J4"/>
    <mergeCell ref="B3:B4"/>
    <mergeCell ref="C3:C4"/>
    <mergeCell ref="I3:I4"/>
    <mergeCell ref="F3:F4"/>
    <mergeCell ref="G3:G4"/>
    <mergeCell ref="H3:H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00"/>
  <sheetViews>
    <sheetView showGridLines="0" workbookViewId="0"/>
  </sheetViews>
  <sheetFormatPr baseColWidth="10" defaultColWidth="11.1640625" defaultRowHeight="15" customHeight="1"/>
  <cols>
    <col min="1" max="1" width="14.33203125" customWidth="1"/>
    <col min="2" max="2" width="25.83203125" customWidth="1"/>
    <col min="3" max="3" width="1.1640625" customWidth="1"/>
    <col min="4" max="13" width="5.83203125" customWidth="1"/>
    <col min="14" max="14" width="1.1640625" customWidth="1"/>
    <col min="15" max="16" width="8.83203125" customWidth="1"/>
    <col min="17" max="26" width="10.5" customWidth="1"/>
  </cols>
  <sheetData>
    <row r="1" spans="1:16" ht="15.75" customHeight="1"/>
    <row r="2" spans="1:16" ht="15.75" customHeight="1"/>
    <row r="3" spans="1:16" ht="15.75" customHeight="1">
      <c r="A3" s="3"/>
      <c r="B3" s="3"/>
      <c r="C3" s="3"/>
      <c r="D3" s="224">
        <v>2022</v>
      </c>
      <c r="E3" s="225"/>
      <c r="F3" s="225"/>
      <c r="G3" s="225"/>
      <c r="H3" s="225"/>
      <c r="I3" s="225"/>
      <c r="J3" s="225"/>
      <c r="K3" s="225"/>
      <c r="L3" s="225"/>
      <c r="M3" s="226"/>
      <c r="N3" s="3"/>
      <c r="O3" s="3"/>
    </row>
    <row r="4" spans="1:16" ht="15.75" customHeight="1">
      <c r="A4" s="90"/>
      <c r="B4" s="90"/>
      <c r="C4" s="90"/>
      <c r="D4" s="227" t="s">
        <v>38</v>
      </c>
      <c r="E4" s="228"/>
      <c r="F4" s="228"/>
      <c r="G4" s="228"/>
      <c r="H4" s="229"/>
      <c r="I4" s="227" t="s">
        <v>39</v>
      </c>
      <c r="J4" s="228"/>
      <c r="K4" s="228"/>
      <c r="L4" s="228"/>
      <c r="M4" s="229"/>
      <c r="N4" s="90"/>
      <c r="O4" s="91" t="s">
        <v>40</v>
      </c>
      <c r="P4" s="92" t="s">
        <v>41</v>
      </c>
    </row>
    <row r="5" spans="1:16" ht="15.75" customHeight="1">
      <c r="A5" s="90"/>
      <c r="B5" s="90"/>
      <c r="C5" s="90"/>
      <c r="D5" s="90"/>
      <c r="E5" s="90"/>
      <c r="F5" s="230" t="s">
        <v>42</v>
      </c>
      <c r="G5" s="231"/>
      <c r="H5" s="231"/>
      <c r="I5" s="231"/>
      <c r="J5" s="231"/>
      <c r="K5" s="231"/>
      <c r="L5" s="231"/>
      <c r="M5" s="232"/>
      <c r="N5" s="90"/>
      <c r="O5" s="90"/>
    </row>
    <row r="6" spans="1:16" ht="15.75" customHeight="1">
      <c r="A6" s="233" t="s">
        <v>31</v>
      </c>
      <c r="B6" s="93" t="s">
        <v>43</v>
      </c>
      <c r="C6" s="90"/>
      <c r="D6" s="94"/>
      <c r="E6" s="94"/>
      <c r="F6" s="95"/>
      <c r="G6" s="95"/>
      <c r="H6" s="95"/>
      <c r="I6" s="96"/>
      <c r="J6" s="97"/>
      <c r="K6" s="97"/>
      <c r="L6" s="97"/>
      <c r="M6" s="98"/>
      <c r="N6" s="90"/>
      <c r="O6" s="237">
        <v>64765</v>
      </c>
      <c r="P6" s="238">
        <f>+O6/O18</f>
        <v>0.89877739074924712</v>
      </c>
    </row>
    <row r="7" spans="1:16" ht="15.75" customHeight="1">
      <c r="A7" s="202"/>
      <c r="B7" s="99" t="s">
        <v>44</v>
      </c>
      <c r="C7" s="90"/>
      <c r="D7" s="234">
        <v>24266</v>
      </c>
      <c r="E7" s="235"/>
      <c r="F7" s="235"/>
      <c r="G7" s="235"/>
      <c r="H7" s="236"/>
      <c r="I7" s="234">
        <v>40499</v>
      </c>
      <c r="J7" s="235"/>
      <c r="K7" s="235"/>
      <c r="L7" s="235"/>
      <c r="M7" s="236"/>
      <c r="N7" s="90"/>
      <c r="O7" s="202"/>
      <c r="P7" s="202"/>
    </row>
    <row r="8" spans="1:16" ht="15.75" customHeight="1">
      <c r="A8" s="100"/>
      <c r="B8" s="90"/>
      <c r="C8" s="90"/>
      <c r="D8" s="94"/>
      <c r="E8" s="94"/>
      <c r="F8" s="94"/>
      <c r="G8" s="94"/>
      <c r="H8" s="94"/>
      <c r="I8" s="101"/>
      <c r="J8" s="94"/>
      <c r="K8" s="94"/>
      <c r="L8" s="94"/>
      <c r="M8" s="94"/>
      <c r="N8" s="90"/>
      <c r="O8" s="102"/>
      <c r="P8" s="103"/>
    </row>
    <row r="9" spans="1:16" ht="15.75" customHeight="1">
      <c r="A9" s="233" t="s">
        <v>45</v>
      </c>
      <c r="B9" s="93" t="s">
        <v>46</v>
      </c>
      <c r="C9" s="90"/>
      <c r="D9" s="94"/>
      <c r="E9" s="94"/>
      <c r="F9" s="95"/>
      <c r="G9" s="94"/>
      <c r="H9" s="94"/>
      <c r="I9" s="101"/>
      <c r="J9" s="94"/>
      <c r="K9" s="94"/>
      <c r="L9" s="94"/>
      <c r="M9" s="94"/>
      <c r="N9" s="90"/>
      <c r="O9" s="237">
        <v>1496</v>
      </c>
      <c r="P9" s="238">
        <f>+O9/O18</f>
        <v>2.0760765483839632E-2</v>
      </c>
    </row>
    <row r="10" spans="1:16" ht="15.75" customHeight="1">
      <c r="A10" s="202"/>
      <c r="B10" s="99" t="s">
        <v>47</v>
      </c>
      <c r="C10" s="90"/>
      <c r="D10" s="234">
        <v>1496</v>
      </c>
      <c r="E10" s="235"/>
      <c r="F10" s="235"/>
      <c r="G10" s="235"/>
      <c r="H10" s="236"/>
      <c r="I10" s="234"/>
      <c r="J10" s="235"/>
      <c r="K10" s="235"/>
      <c r="L10" s="235"/>
      <c r="M10" s="236"/>
      <c r="N10" s="90"/>
      <c r="O10" s="202"/>
      <c r="P10" s="202"/>
    </row>
    <row r="11" spans="1:16" ht="15.75" customHeight="1">
      <c r="A11" s="100"/>
      <c r="B11" s="90"/>
      <c r="C11" s="90"/>
      <c r="D11" s="94"/>
      <c r="E11" s="94"/>
      <c r="F11" s="94"/>
      <c r="G11" s="94"/>
      <c r="H11" s="94"/>
      <c r="I11" s="101"/>
      <c r="J11" s="94"/>
      <c r="K11" s="94"/>
      <c r="L11" s="94"/>
      <c r="M11" s="94"/>
      <c r="N11" s="90"/>
      <c r="O11" s="102"/>
      <c r="P11" s="103"/>
    </row>
    <row r="12" spans="1:16" ht="15.75" customHeight="1">
      <c r="A12" s="233" t="s">
        <v>35</v>
      </c>
      <c r="B12" s="93" t="s">
        <v>46</v>
      </c>
      <c r="C12" s="90"/>
      <c r="D12" s="94"/>
      <c r="E12" s="94"/>
      <c r="F12" s="104">
        <v>2</v>
      </c>
      <c r="G12" s="105">
        <v>1</v>
      </c>
      <c r="H12" s="106">
        <v>1</v>
      </c>
      <c r="I12" s="101"/>
      <c r="J12" s="105">
        <v>1</v>
      </c>
      <c r="K12" s="107">
        <v>1</v>
      </c>
      <c r="L12" s="94"/>
      <c r="M12" s="94"/>
      <c r="N12" s="90"/>
      <c r="O12" s="237">
        <v>4549</v>
      </c>
      <c r="P12" s="238">
        <f>+O12/O18</f>
        <v>6.3128824990632673E-2</v>
      </c>
    </row>
    <row r="13" spans="1:16" ht="15.75" customHeight="1">
      <c r="A13" s="202"/>
      <c r="B13" s="99" t="s">
        <v>48</v>
      </c>
      <c r="C13" s="90"/>
      <c r="D13" s="234">
        <v>3260</v>
      </c>
      <c r="E13" s="235"/>
      <c r="F13" s="235"/>
      <c r="G13" s="235"/>
      <c r="H13" s="236"/>
      <c r="I13" s="234">
        <v>1289</v>
      </c>
      <c r="J13" s="235"/>
      <c r="K13" s="235"/>
      <c r="L13" s="235"/>
      <c r="M13" s="236"/>
      <c r="N13" s="90"/>
      <c r="O13" s="202"/>
      <c r="P13" s="202"/>
    </row>
    <row r="14" spans="1:16" ht="15.75" customHeight="1">
      <c r="A14" s="100"/>
      <c r="B14" s="90"/>
      <c r="C14" s="90"/>
      <c r="D14" s="108"/>
      <c r="E14" s="108"/>
      <c r="F14" s="108"/>
      <c r="G14" s="108"/>
      <c r="H14" s="108"/>
      <c r="I14" s="101"/>
      <c r="J14" s="94"/>
      <c r="K14" s="94"/>
      <c r="L14" s="94"/>
      <c r="M14" s="94"/>
      <c r="N14" s="90"/>
      <c r="O14" s="102"/>
      <c r="P14" s="103"/>
    </row>
    <row r="15" spans="1:16" ht="16.5" customHeight="1">
      <c r="A15" s="233" t="s">
        <v>49</v>
      </c>
      <c r="B15" s="93" t="s">
        <v>50</v>
      </c>
      <c r="C15" s="109"/>
      <c r="D15" s="108"/>
      <c r="E15" s="108"/>
      <c r="F15" s="108"/>
      <c r="G15" s="108"/>
      <c r="H15" s="108"/>
      <c r="I15" s="242"/>
      <c r="J15" s="243"/>
      <c r="K15" s="243"/>
      <c r="L15" s="243"/>
      <c r="M15" s="244"/>
      <c r="N15" s="90"/>
      <c r="O15" s="237">
        <v>1249</v>
      </c>
      <c r="P15" s="238">
        <f>+O15/O18</f>
        <v>1.7333018776280549E-2</v>
      </c>
    </row>
    <row r="16" spans="1:16" ht="15.75" customHeight="1">
      <c r="A16" s="202"/>
      <c r="B16" s="99" t="s">
        <v>51</v>
      </c>
      <c r="C16" s="109"/>
      <c r="D16" s="234"/>
      <c r="E16" s="235"/>
      <c r="F16" s="235"/>
      <c r="G16" s="235"/>
      <c r="H16" s="236"/>
      <c r="I16" s="234">
        <v>1249</v>
      </c>
      <c r="J16" s="235"/>
      <c r="K16" s="235"/>
      <c r="L16" s="235"/>
      <c r="M16" s="236"/>
      <c r="N16" s="90"/>
      <c r="O16" s="202"/>
      <c r="P16" s="202"/>
    </row>
    <row r="17" spans="1:16" ht="15.75" customHeight="1">
      <c r="A17" s="90"/>
      <c r="B17" s="90"/>
      <c r="C17" s="90"/>
      <c r="D17" s="108"/>
      <c r="E17" s="108"/>
      <c r="F17" s="108"/>
      <c r="G17" s="108"/>
      <c r="H17" s="108"/>
      <c r="I17" s="110"/>
      <c r="J17" s="108"/>
      <c r="K17" s="108"/>
      <c r="L17" s="108"/>
      <c r="M17" s="108"/>
      <c r="N17" s="90"/>
      <c r="O17" s="111"/>
      <c r="P17" s="103"/>
    </row>
    <row r="18" spans="1:16" ht="15.75" customHeight="1">
      <c r="A18" s="90"/>
      <c r="B18" s="90"/>
      <c r="C18" s="90"/>
      <c r="D18" s="239">
        <f>+D13+D10+D7</f>
        <v>29022</v>
      </c>
      <c r="E18" s="202"/>
      <c r="F18" s="202"/>
      <c r="G18" s="202"/>
      <c r="H18" s="240"/>
      <c r="I18" s="239">
        <f>+I16+I13+I10+I7</f>
        <v>43037</v>
      </c>
      <c r="J18" s="202"/>
      <c r="K18" s="202"/>
      <c r="L18" s="202"/>
      <c r="M18" s="240"/>
      <c r="N18" s="90"/>
      <c r="O18" s="112">
        <f>+O15+O12+O9+O6</f>
        <v>72059</v>
      </c>
      <c r="P18" s="113">
        <f>+P15+P12+P9+P6</f>
        <v>1</v>
      </c>
    </row>
    <row r="19" spans="1:16" ht="15.75" customHeight="1">
      <c r="A19" s="90"/>
      <c r="B19" s="90"/>
      <c r="C19" s="90"/>
      <c r="D19" s="241">
        <f>+D18/O18</f>
        <v>0.40275329937967497</v>
      </c>
      <c r="E19" s="202"/>
      <c r="F19" s="202"/>
      <c r="G19" s="202"/>
      <c r="H19" s="240"/>
      <c r="I19" s="241">
        <f>+I18/O18</f>
        <v>0.59724670062032503</v>
      </c>
      <c r="J19" s="202"/>
      <c r="K19" s="202"/>
      <c r="L19" s="202"/>
      <c r="M19" s="240"/>
      <c r="N19" s="90"/>
      <c r="O19" s="90"/>
    </row>
    <row r="20" spans="1:16" ht="15.75" customHeight="1"/>
    <row r="21" spans="1:16" ht="15.75" customHeight="1"/>
    <row r="22" spans="1:16" ht="15.75" customHeight="1"/>
    <row r="23" spans="1:16" ht="15.75" customHeight="1"/>
    <row r="24" spans="1:16" ht="15.75" customHeight="1"/>
    <row r="25" spans="1:16" ht="15.75" customHeight="1"/>
    <row r="26" spans="1:16" ht="15.75" customHeight="1"/>
    <row r="27" spans="1:16" ht="15.75" customHeight="1"/>
    <row r="28" spans="1:16" ht="15.75" customHeight="1"/>
    <row r="29" spans="1:16" ht="15.75" customHeight="1"/>
    <row r="30" spans="1:16" ht="15.75" customHeight="1"/>
    <row r="31" spans="1:16" ht="15.75" customHeight="1"/>
    <row r="32" spans="1:16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9">
    <mergeCell ref="D18:H18"/>
    <mergeCell ref="D19:H19"/>
    <mergeCell ref="I19:M19"/>
    <mergeCell ref="A12:A13"/>
    <mergeCell ref="D13:H13"/>
    <mergeCell ref="A15:A16"/>
    <mergeCell ref="I15:M15"/>
    <mergeCell ref="D16:H16"/>
    <mergeCell ref="I16:M16"/>
    <mergeCell ref="I18:M18"/>
    <mergeCell ref="A9:A10"/>
    <mergeCell ref="P9:P10"/>
    <mergeCell ref="D10:H10"/>
    <mergeCell ref="I10:M10"/>
    <mergeCell ref="P12:P13"/>
    <mergeCell ref="I13:M13"/>
    <mergeCell ref="O6:O7"/>
    <mergeCell ref="P6:P7"/>
    <mergeCell ref="O9:O10"/>
    <mergeCell ref="O12:O13"/>
    <mergeCell ref="O15:O16"/>
    <mergeCell ref="P15:P16"/>
    <mergeCell ref="D3:M3"/>
    <mergeCell ref="D4:H4"/>
    <mergeCell ref="I4:M4"/>
    <mergeCell ref="F5:M5"/>
    <mergeCell ref="A6:A7"/>
    <mergeCell ref="D7:H7"/>
    <mergeCell ref="I7:M7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V1000"/>
  <sheetViews>
    <sheetView showGridLines="0" workbookViewId="0"/>
  </sheetViews>
  <sheetFormatPr baseColWidth="10" defaultColWidth="11.1640625" defaultRowHeight="15" customHeight="1"/>
  <cols>
    <col min="1" max="1" width="10.5" customWidth="1"/>
    <col min="2" max="2" width="12.83203125" customWidth="1"/>
    <col min="3" max="3" width="26.33203125" customWidth="1"/>
    <col min="4" max="4" width="1.33203125" customWidth="1"/>
    <col min="5" max="19" width="8.83203125" customWidth="1"/>
    <col min="20" max="20" width="1.5" customWidth="1"/>
    <col min="21" max="26" width="10.5" customWidth="1"/>
  </cols>
  <sheetData>
    <row r="1" spans="2:22" ht="15.75" customHeight="1"/>
    <row r="2" spans="2:22" ht="15.75" customHeight="1"/>
    <row r="3" spans="2:22" ht="15.75" customHeight="1">
      <c r="E3" s="248">
        <v>2023</v>
      </c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3"/>
    </row>
    <row r="4" spans="2:22" ht="15.75" customHeight="1">
      <c r="B4" s="114"/>
      <c r="C4" s="3"/>
      <c r="D4" s="115"/>
      <c r="E4" s="249" t="s">
        <v>52</v>
      </c>
      <c r="F4" s="202"/>
      <c r="G4" s="202"/>
      <c r="H4" s="202"/>
      <c r="I4" s="240"/>
      <c r="J4" s="249" t="s">
        <v>53</v>
      </c>
      <c r="K4" s="202"/>
      <c r="L4" s="202"/>
      <c r="M4" s="202"/>
      <c r="N4" s="240"/>
      <c r="O4" s="249" t="s">
        <v>54</v>
      </c>
      <c r="P4" s="202"/>
      <c r="Q4" s="202"/>
      <c r="R4" s="202"/>
      <c r="S4" s="202"/>
      <c r="U4" s="250" t="s">
        <v>40</v>
      </c>
      <c r="V4" s="250" t="s">
        <v>41</v>
      </c>
    </row>
    <row r="5" spans="2:22" ht="15.75" customHeight="1">
      <c r="B5" s="3"/>
      <c r="C5" s="115" t="s">
        <v>55</v>
      </c>
      <c r="D5" s="115"/>
      <c r="E5" s="116">
        <v>2</v>
      </c>
      <c r="F5" s="116">
        <f>+E5+7</f>
        <v>9</v>
      </c>
      <c r="G5" s="116">
        <f>+F5+7</f>
        <v>16</v>
      </c>
      <c r="H5" s="116">
        <f>+G5+7</f>
        <v>23</v>
      </c>
      <c r="I5" s="116">
        <f>+H5+7</f>
        <v>30</v>
      </c>
      <c r="J5" s="116" t="s">
        <v>56</v>
      </c>
      <c r="K5" s="116">
        <v>6</v>
      </c>
      <c r="L5" s="116">
        <f>+K5+7</f>
        <v>13</v>
      </c>
      <c r="M5" s="116">
        <f>+L5+7</f>
        <v>20</v>
      </c>
      <c r="N5" s="116">
        <f>+M5+7</f>
        <v>27</v>
      </c>
      <c r="O5" s="116" t="s">
        <v>26</v>
      </c>
      <c r="P5" s="116">
        <v>6</v>
      </c>
      <c r="Q5" s="116">
        <f>+P5+7</f>
        <v>13</v>
      </c>
      <c r="R5" s="116">
        <f>+Q5+7</f>
        <v>20</v>
      </c>
      <c r="S5" s="116">
        <f>+R5+7</f>
        <v>27</v>
      </c>
      <c r="U5" s="202"/>
      <c r="V5" s="202"/>
    </row>
    <row r="6" spans="2:22" ht="15.75" customHeight="1">
      <c r="B6" s="3"/>
      <c r="C6" s="3"/>
      <c r="D6" s="115"/>
      <c r="E6" s="3"/>
      <c r="F6" s="3"/>
      <c r="G6" s="3"/>
      <c r="H6" s="3"/>
      <c r="I6" s="3"/>
      <c r="J6" s="117"/>
      <c r="K6" s="117"/>
      <c r="L6" s="117"/>
      <c r="M6" s="117"/>
      <c r="N6" s="117"/>
      <c r="O6" s="3"/>
      <c r="P6" s="3"/>
      <c r="Q6" s="3"/>
      <c r="R6" s="3"/>
    </row>
    <row r="7" spans="2:22" ht="15.75" customHeight="1">
      <c r="B7" s="260" t="s">
        <v>57</v>
      </c>
      <c r="C7" s="118" t="s">
        <v>58</v>
      </c>
      <c r="D7" s="115"/>
      <c r="E7" s="119"/>
      <c r="F7" s="119"/>
      <c r="G7" s="119"/>
      <c r="H7" s="120"/>
      <c r="I7" s="120"/>
      <c r="J7" s="121"/>
      <c r="K7" s="122"/>
      <c r="L7" s="122"/>
      <c r="M7" s="122"/>
      <c r="N7" s="123"/>
      <c r="O7" s="122"/>
      <c r="P7" s="122"/>
      <c r="Q7" s="122"/>
      <c r="R7" s="122"/>
      <c r="S7" s="122"/>
      <c r="U7" s="247" t="e">
        <v>#NAME?</v>
      </c>
      <c r="V7" s="245" t="e">
        <f>+U7/U19</f>
        <v>#NAME?</v>
      </c>
    </row>
    <row r="8" spans="2:22" ht="15.75" customHeight="1">
      <c r="B8" s="261"/>
      <c r="C8" s="124" t="s">
        <v>59</v>
      </c>
      <c r="D8" s="115"/>
      <c r="E8" s="262">
        <f>+'FLOW GENERAl'!H32</f>
        <v>0</v>
      </c>
      <c r="F8" s="258"/>
      <c r="G8" s="258"/>
      <c r="H8" s="258"/>
      <c r="I8" s="263"/>
      <c r="J8" s="264">
        <f>+'FLOW GENERAl'!N32</f>
        <v>0</v>
      </c>
      <c r="K8" s="258"/>
      <c r="L8" s="258"/>
      <c r="M8" s="258"/>
      <c r="N8" s="258"/>
      <c r="O8" s="262">
        <f>+'FLOW GENERAl'!T32</f>
        <v>0</v>
      </c>
      <c r="P8" s="258"/>
      <c r="Q8" s="258"/>
      <c r="R8" s="263"/>
      <c r="U8" s="246"/>
      <c r="V8" s="246"/>
    </row>
    <row r="9" spans="2:22" ht="15.75" customHeight="1">
      <c r="B9" s="3"/>
      <c r="C9" s="3"/>
      <c r="D9" s="115"/>
      <c r="E9" s="3"/>
      <c r="F9" s="3"/>
      <c r="G9" s="3"/>
      <c r="H9" s="3"/>
      <c r="I9" s="3"/>
      <c r="J9" s="117"/>
      <c r="K9" s="117"/>
      <c r="L9" s="117"/>
      <c r="M9" s="117"/>
      <c r="N9" s="117"/>
      <c r="O9" s="3"/>
      <c r="P9" s="3"/>
      <c r="Q9" s="3"/>
      <c r="R9" s="3"/>
      <c r="U9" s="125"/>
      <c r="V9" s="114"/>
    </row>
    <row r="10" spans="2:22" ht="15.75" customHeight="1">
      <c r="B10" s="255" t="s">
        <v>60</v>
      </c>
      <c r="C10" s="126" t="s">
        <v>61</v>
      </c>
      <c r="D10" s="115"/>
      <c r="E10" s="119"/>
      <c r="F10" s="3"/>
      <c r="G10" s="3"/>
      <c r="H10" s="120"/>
      <c r="I10" s="120"/>
      <c r="J10" s="120"/>
      <c r="K10" s="120"/>
      <c r="L10" s="120"/>
      <c r="M10" s="120"/>
      <c r="N10" s="120"/>
      <c r="O10" s="127"/>
      <c r="P10" s="128"/>
      <c r="Q10" s="128"/>
      <c r="R10" s="3"/>
      <c r="U10" s="247" t="e">
        <v>#NAME?</v>
      </c>
      <c r="V10" s="245" t="e">
        <f>+U10/U19</f>
        <v>#NAME?</v>
      </c>
    </row>
    <row r="11" spans="2:22" ht="15.75" customHeight="1">
      <c r="B11" s="256"/>
      <c r="C11" s="129" t="s">
        <v>62</v>
      </c>
      <c r="D11" s="115"/>
      <c r="E11" s="251" t="e">
        <f>+'FLOW GENERAl'!#REF!</f>
        <v>#REF!</v>
      </c>
      <c r="F11" s="252"/>
      <c r="G11" s="252"/>
      <c r="H11" s="252"/>
      <c r="I11" s="253"/>
      <c r="J11" s="254" t="e">
        <f>+'FLOW GENERAl'!#REF!</f>
        <v>#REF!</v>
      </c>
      <c r="K11" s="252"/>
      <c r="L11" s="252"/>
      <c r="M11" s="252"/>
      <c r="N11" s="252"/>
      <c r="O11" s="251" t="e">
        <f>+'FLOW GENERAl'!#REF!</f>
        <v>#REF!</v>
      </c>
      <c r="P11" s="252"/>
      <c r="Q11" s="252"/>
      <c r="R11" s="253"/>
      <c r="U11" s="246"/>
      <c r="V11" s="246"/>
    </row>
    <row r="12" spans="2:22" ht="15.75" customHeight="1">
      <c r="B12" s="3"/>
      <c r="C12" s="3"/>
      <c r="D12" s="115"/>
      <c r="E12" s="3"/>
      <c r="F12" s="3"/>
      <c r="G12" s="3"/>
      <c r="H12" s="3"/>
      <c r="I12" s="3"/>
      <c r="J12" s="117"/>
      <c r="K12" s="117"/>
      <c r="L12" s="117"/>
      <c r="M12" s="117"/>
      <c r="N12" s="117"/>
      <c r="O12" s="3"/>
      <c r="P12" s="3"/>
      <c r="Q12" s="3"/>
      <c r="R12" s="3"/>
    </row>
    <row r="13" spans="2:22" ht="31.5" customHeight="1">
      <c r="B13" s="255" t="s">
        <v>35</v>
      </c>
      <c r="C13" s="126" t="s">
        <v>63</v>
      </c>
      <c r="D13" s="115"/>
      <c r="E13" s="3"/>
      <c r="F13" s="3"/>
      <c r="G13" s="3"/>
      <c r="H13" s="120"/>
      <c r="I13" s="120"/>
      <c r="J13" s="120"/>
      <c r="K13" s="120"/>
      <c r="L13" s="117"/>
      <c r="M13" s="117"/>
      <c r="N13" s="117"/>
      <c r="O13" s="3"/>
      <c r="P13" s="3"/>
      <c r="Q13" s="3"/>
      <c r="R13" s="3"/>
      <c r="U13" s="247" t="e">
        <v>#NAME?</v>
      </c>
      <c r="V13" s="245" t="e">
        <f>+U13/U19</f>
        <v>#NAME?</v>
      </c>
    </row>
    <row r="14" spans="2:22" ht="15.75" customHeight="1">
      <c r="B14" s="256"/>
      <c r="C14" s="129" t="s">
        <v>64</v>
      </c>
      <c r="D14" s="115"/>
      <c r="E14" s="251">
        <f>+'FLOW GENERAl'!H58</f>
        <v>0</v>
      </c>
      <c r="F14" s="252"/>
      <c r="G14" s="252"/>
      <c r="H14" s="252"/>
      <c r="I14" s="253"/>
      <c r="J14" s="254">
        <f>+'FLOW GENERAl'!N58</f>
        <v>0</v>
      </c>
      <c r="K14" s="252"/>
      <c r="L14" s="252"/>
      <c r="M14" s="252"/>
      <c r="N14" s="252"/>
      <c r="O14" s="251">
        <v>0</v>
      </c>
      <c r="P14" s="252"/>
      <c r="Q14" s="252"/>
      <c r="R14" s="253"/>
      <c r="U14" s="246"/>
      <c r="V14" s="246"/>
    </row>
    <row r="15" spans="2:22" ht="15.75" customHeight="1">
      <c r="B15" s="3"/>
      <c r="C15" s="3"/>
      <c r="D15" s="115"/>
      <c r="E15" s="3"/>
      <c r="F15" s="3"/>
      <c r="G15" s="3"/>
      <c r="H15" s="3"/>
      <c r="I15" s="3"/>
      <c r="J15" s="117"/>
      <c r="K15" s="117"/>
      <c r="L15" s="117"/>
      <c r="M15" s="117"/>
      <c r="N15" s="117"/>
      <c r="O15" s="3"/>
      <c r="P15" s="3"/>
      <c r="Q15" s="3"/>
      <c r="R15" s="3"/>
    </row>
    <row r="16" spans="2:22" ht="15.75" customHeight="1">
      <c r="B16" s="255" t="s">
        <v>65</v>
      </c>
      <c r="C16" s="126" t="s">
        <v>50</v>
      </c>
      <c r="D16" s="115"/>
      <c r="E16" s="3"/>
      <c r="F16" s="3"/>
      <c r="G16" s="3"/>
      <c r="H16" s="3"/>
      <c r="I16" s="3"/>
      <c r="J16" s="120"/>
      <c r="K16" s="117"/>
      <c r="L16" s="117"/>
      <c r="M16" s="117"/>
      <c r="N16" s="117"/>
      <c r="O16" s="3"/>
      <c r="P16" s="3"/>
      <c r="Q16" s="3"/>
      <c r="R16" s="3"/>
      <c r="U16" s="247" t="e">
        <v>#NAME?</v>
      </c>
      <c r="V16" s="245" t="e">
        <f>+U16/U19</f>
        <v>#NAME?</v>
      </c>
    </row>
    <row r="17" spans="2:22" ht="15.75" customHeight="1">
      <c r="B17" s="256"/>
      <c r="C17" s="129" t="s">
        <v>66</v>
      </c>
      <c r="D17" s="115"/>
      <c r="E17" s="251" t="e">
        <v>#REF!</v>
      </c>
      <c r="F17" s="252"/>
      <c r="G17" s="252"/>
      <c r="H17" s="252"/>
      <c r="I17" s="253"/>
      <c r="J17" s="254" t="e">
        <v>#REF!</v>
      </c>
      <c r="K17" s="252"/>
      <c r="L17" s="252"/>
      <c r="M17" s="252"/>
      <c r="N17" s="252"/>
      <c r="O17" s="251">
        <v>0</v>
      </c>
      <c r="P17" s="252"/>
      <c r="Q17" s="252"/>
      <c r="R17" s="253"/>
      <c r="U17" s="246"/>
      <c r="V17" s="246"/>
    </row>
    <row r="18" spans="2:22" ht="15.75" customHeight="1">
      <c r="B18" s="3"/>
      <c r="C18" s="3"/>
      <c r="D18" s="115"/>
      <c r="E18" s="3"/>
      <c r="F18" s="3"/>
      <c r="G18" s="3"/>
      <c r="H18" s="3"/>
      <c r="I18" s="3"/>
      <c r="J18" s="117"/>
      <c r="K18" s="117"/>
      <c r="L18" s="117"/>
      <c r="M18" s="117"/>
      <c r="N18" s="117"/>
      <c r="O18" s="3"/>
      <c r="P18" s="3"/>
      <c r="Q18" s="3"/>
      <c r="R18" s="3"/>
    </row>
    <row r="19" spans="2:22" ht="15.75" customHeight="1">
      <c r="B19" s="130" t="s">
        <v>67</v>
      </c>
      <c r="C19" s="131" t="s">
        <v>68</v>
      </c>
      <c r="D19" s="115"/>
      <c r="E19" s="257" t="e">
        <f>+E8+E11+E14+E17</f>
        <v>#REF!</v>
      </c>
      <c r="F19" s="258"/>
      <c r="G19" s="258"/>
      <c r="H19" s="258"/>
      <c r="I19" s="259"/>
      <c r="J19" s="257" t="e">
        <f>+J8+J11+J14+J17</f>
        <v>#REF!</v>
      </c>
      <c r="K19" s="258"/>
      <c r="L19" s="258"/>
      <c r="M19" s="258"/>
      <c r="N19" s="259"/>
      <c r="O19" s="257">
        <v>7158.2970916666663</v>
      </c>
      <c r="P19" s="258"/>
      <c r="Q19" s="258"/>
      <c r="R19" s="259"/>
      <c r="U19" s="132" t="e">
        <f>+U10+U7+U13+U16</f>
        <v>#NAME?</v>
      </c>
      <c r="V19" s="133" t="e">
        <f>+V10+V7+V13+V16</f>
        <v>#NAME?</v>
      </c>
    </row>
    <row r="20" spans="2:22" ht="15.75" customHeight="1">
      <c r="B20" s="3"/>
      <c r="C20" s="3"/>
      <c r="D20" s="115"/>
      <c r="E20" s="265" t="e">
        <f>+E19/U19</f>
        <v>#REF!</v>
      </c>
      <c r="F20" s="266"/>
      <c r="G20" s="266"/>
      <c r="H20" s="266"/>
      <c r="I20" s="266"/>
      <c r="J20" s="267" t="e">
        <f>+J19/U19</f>
        <v>#REF!</v>
      </c>
      <c r="K20" s="258"/>
      <c r="L20" s="258"/>
      <c r="M20" s="258"/>
      <c r="N20" s="259"/>
      <c r="O20" s="265" t="e">
        <f>+O19/U19</f>
        <v>#NAME?</v>
      </c>
      <c r="P20" s="266"/>
      <c r="Q20" s="266"/>
      <c r="R20" s="266"/>
    </row>
    <row r="21" spans="2:22" ht="15.75" customHeight="1">
      <c r="D21" s="115"/>
    </row>
    <row r="22" spans="2:22" ht="15.75" customHeight="1"/>
    <row r="23" spans="2:22" ht="15.75" customHeight="1"/>
    <row r="24" spans="2:22" ht="15.75" customHeight="1"/>
    <row r="25" spans="2:22" ht="15.75" customHeight="1"/>
    <row r="26" spans="2:22" ht="15.75" customHeight="1"/>
    <row r="27" spans="2:22" ht="15.75" customHeight="1"/>
    <row r="28" spans="2:22" ht="15.75" customHeight="1"/>
    <row r="29" spans="2:22" ht="15.75" customHeight="1"/>
    <row r="30" spans="2:22" ht="15.75" customHeight="1"/>
    <row r="31" spans="2:22" ht="15.75" customHeight="1"/>
    <row r="32" spans="2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6">
    <mergeCell ref="E20:I20"/>
    <mergeCell ref="J20:N20"/>
    <mergeCell ref="O20:R20"/>
    <mergeCell ref="E14:I14"/>
    <mergeCell ref="J14:N14"/>
    <mergeCell ref="E19:I19"/>
    <mergeCell ref="B7:B8"/>
    <mergeCell ref="O8:R8"/>
    <mergeCell ref="E8:I8"/>
    <mergeCell ref="J8:N8"/>
    <mergeCell ref="B10:B11"/>
    <mergeCell ref="E11:I11"/>
    <mergeCell ref="J11:N11"/>
    <mergeCell ref="O11:R11"/>
    <mergeCell ref="U13:U14"/>
    <mergeCell ref="B13:B14"/>
    <mergeCell ref="O14:R14"/>
    <mergeCell ref="J19:N19"/>
    <mergeCell ref="O19:R19"/>
    <mergeCell ref="B16:B17"/>
    <mergeCell ref="V13:V14"/>
    <mergeCell ref="U16:U17"/>
    <mergeCell ref="V16:V17"/>
    <mergeCell ref="E3:S3"/>
    <mergeCell ref="E4:I4"/>
    <mergeCell ref="J4:N4"/>
    <mergeCell ref="O4:S4"/>
    <mergeCell ref="U4:U5"/>
    <mergeCell ref="V4:V5"/>
    <mergeCell ref="E17:I17"/>
    <mergeCell ref="J17:N17"/>
    <mergeCell ref="O17:R17"/>
    <mergeCell ref="U7:U8"/>
    <mergeCell ref="V7:V8"/>
    <mergeCell ref="U10:U11"/>
    <mergeCell ref="V10:V1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FLOW GENERAl</vt:lpstr>
      <vt:lpstr>Resumen</vt:lpstr>
      <vt:lpstr>RESU MFC MUJER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2021-10-13T22:02:22Z</dcterms:created>
  <dcterms:modified xsi:type="dcterms:W3CDTF">2026-04-01T21:50:44Z</dcterms:modified>
</cp:coreProperties>
</file>